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6" windowHeight="10692"/>
  </bookViews>
  <sheets>
    <sheet name="Лист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1" i="1"/>
  <c r="D130"/>
  <c r="D129"/>
  <c r="D128"/>
  <c r="D115"/>
  <c r="D113"/>
  <c r="D111"/>
  <c r="D110"/>
  <c r="D108"/>
  <c r="D107"/>
  <c r="D106"/>
  <c r="D104"/>
  <c r="D103"/>
  <c r="D102"/>
  <c r="D100"/>
  <c r="D99"/>
  <c r="D98"/>
  <c r="D97"/>
  <c r="D94"/>
  <c r="D93"/>
  <c r="D92"/>
  <c r="D91"/>
  <c r="D90"/>
  <c r="D89"/>
  <c r="D88"/>
  <c r="D87"/>
  <c r="D86"/>
  <c r="D84"/>
  <c r="D83"/>
  <c r="D82"/>
  <c r="D81"/>
  <c r="D80"/>
  <c r="D79"/>
  <c r="D77"/>
  <c r="D76"/>
  <c r="D75"/>
  <c r="D74"/>
  <c r="D73"/>
  <c r="D72"/>
  <c r="D71"/>
  <c r="D70"/>
  <c r="D69"/>
  <c r="D68"/>
  <c r="D67"/>
  <c r="D66"/>
  <c r="D65"/>
  <c r="D64"/>
  <c r="D63"/>
  <c r="D61"/>
  <c r="D60"/>
  <c r="D59"/>
  <c r="D57"/>
  <c r="D54"/>
  <c r="D53"/>
  <c r="D52"/>
  <c r="D50"/>
  <c r="D49"/>
  <c r="D47"/>
  <c r="D46"/>
  <c r="D45"/>
  <c r="D43"/>
  <c r="D41"/>
  <c r="D40"/>
  <c r="D39"/>
  <c r="D38"/>
  <c r="D37"/>
  <c r="D35"/>
  <c r="D34"/>
  <c r="D33"/>
  <c r="D31"/>
  <c r="D30"/>
  <c r="D29"/>
  <c r="D28"/>
  <c r="D27"/>
  <c r="D26"/>
  <c r="D24"/>
  <c r="D22"/>
  <c r="D20"/>
  <c r="D18"/>
  <c r="D17"/>
  <c r="D16"/>
  <c r="D15"/>
  <c r="D14"/>
  <c r="D13"/>
  <c r="D11"/>
  <c r="E132" l="1"/>
  <c r="D132"/>
  <c r="E116"/>
  <c r="D116"/>
</calcChain>
</file>

<file path=xl/sharedStrings.xml><?xml version="1.0" encoding="utf-8"?>
<sst xmlns="http://schemas.openxmlformats.org/spreadsheetml/2006/main" count="315" uniqueCount="239">
  <si>
    <t>к договору  управления многоквартирным домом от 31.05.2014 г</t>
  </si>
  <si>
    <t>ПЕРЕЧЕНЬ</t>
  </si>
  <si>
    <t xml:space="preserve">обязательных  работ и услуг по содержанию и ремонту общего имущества в МКД </t>
  </si>
  <si>
    <t>расположенного по адресу: Мурманская обл., п.Видяево, ул.  Заречная  д. №30</t>
  </si>
  <si>
    <t>№ п/п</t>
  </si>
  <si>
    <t>Услуги и работы в соответствии с постановлением Правительства РФ от 03.04.2013 № 290</t>
  </si>
  <si>
    <t>Периодичность выполнения работ, оказания услуг</t>
  </si>
  <si>
    <t>Годовая плата (рублей), в т.ч.НДС 18%</t>
  </si>
  <si>
    <t>Стоимость на 1 кв.м. общей площади (рублей в месяц), в т.ч. НДС 18% после 01.06.15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</si>
  <si>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</t>
  </si>
  <si>
    <t>1. Работы, выполняемые в отношении всех видов фундаментов</t>
  </si>
  <si>
    <t>1.</t>
  </si>
  <si>
    <t>Визуальный осмотр технического состояния видимых частей конструкций с выявлением нарушений; при выявлении нарушений детальное обследование и составление плана мероприятий по устранению причин нарушения и восстановлению их работоспособности</t>
  </si>
  <si>
    <t>2раза в год (весенний, осенний периоды) внеплановые осмотры – по мере необходимости</t>
  </si>
  <si>
    <t>2. Работы, выполняемые в зданиях с подвалами</t>
  </si>
  <si>
    <t>2.1.</t>
  </si>
  <si>
    <t>Общие плановые осмотры состояния помещений подвалов, входов в подвалы и приямков; контроль за состоянием дверей подвалов и технических подполий, запорных устройств на них</t>
  </si>
  <si>
    <t>2.2.</t>
  </si>
  <si>
    <t>Проведение плановых осмотров состояния помещений подвалов, входов в подвалы и приямков, состояния  дверей,  запорных устройств  дверей подвалов</t>
  </si>
  <si>
    <t>2 раза в месяц</t>
  </si>
  <si>
    <t>2.3.</t>
  </si>
  <si>
    <t>проверка температурно-влажностного режима подвальных помещений и при выявлении нарушений устранение причин его нарушения</t>
  </si>
  <si>
    <t>по мере необходимости</t>
  </si>
  <si>
    <t>2.4.</t>
  </si>
  <si>
    <t>Уборка бытового и строительного мусора из тех.подвалов</t>
  </si>
  <si>
    <t>2.5.</t>
  </si>
  <si>
    <t>Ремонт и укрепление дверных проемов , продухов</t>
  </si>
  <si>
    <t>1 раз в год</t>
  </si>
  <si>
    <t>2.6.</t>
  </si>
  <si>
    <t>Восстановление (ремонт) вводов инженерных коммуникаций в подвальные помещения</t>
  </si>
  <si>
    <t>3. Работы, выполняемые для надлежащего содержания стен многоквартирных домов</t>
  </si>
  <si>
    <t>3.1.</t>
  </si>
  <si>
    <t>Плановые осмотры  стен МКД - в случае выявления повреждений и нарушений конструктивных решений - составление плана мероприятий по инструментальному обследованию стен, восстановлению проектных условий их эксплуатации и его выполнение</t>
  </si>
  <si>
    <t>4. Работы, выполняемые в целях надлежащего содержания перекрытий и покрытий многоквартирных домов</t>
  </si>
  <si>
    <t>4.1.</t>
  </si>
  <si>
    <t>Плановые визуальные осмотры технического состояния  перекрытий  и покрытий(целостного состояния  конструкций  и мест их опираний);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</si>
  <si>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5. Работы, выполняемые в целях надлежащего содержания балок (ригелей) перекрытий и покрытий многоквартирных домов</t>
  </si>
  <si>
    <t>5.1.</t>
  </si>
  <si>
    <t>Плановые визуальные осмотры технического состояния   балок(ригелей)перекрытий и покрытий (целостного состояния  конструкций  и мест их опираний);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</si>
  <si>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 xml:space="preserve">2раза в год (весенний, осенний периоды) внеплановые осмотры – по мере необходимости  </t>
  </si>
  <si>
    <t>6. Работы, выполняемые в целях надлежащего содержания крыш многоквартирных домов</t>
  </si>
  <si>
    <t>6.1.</t>
  </si>
  <si>
    <t>Плановые визуальные осмотры технического состояния   крыш; при выявлении нарушений, приводящих к протечкам, - незамедлительное их устранение. В остальных случаях – разработка плана восстановительных работ (при необходимости), проведение восстановительных работ</t>
  </si>
  <si>
    <t>6.2.</t>
  </si>
  <si>
    <t>Устранение протечек кровли</t>
  </si>
  <si>
    <t>6.3.</t>
  </si>
  <si>
    <t xml:space="preserve">Очистка кровли от снега и наледи(сосулек) </t>
  </si>
  <si>
    <t>6.4.</t>
  </si>
  <si>
    <t xml:space="preserve">Ремонт слуховых окон, выходов на крыши(люки и дверные проемы), ходовых досок  </t>
  </si>
  <si>
    <t>6.5.</t>
  </si>
  <si>
    <t>Очистка кровли от мусора, прочистка водоприемных воронок внутреннего водостока</t>
  </si>
  <si>
    <t>6.6.</t>
  </si>
  <si>
    <t>Проверка температурно-влажностного режима и воздухообмена на чердаке</t>
  </si>
  <si>
    <t>по мере необходимости (в период продолжительной и устойчивой отрицательной температуры наружного воздуха)</t>
  </si>
  <si>
    <t>7. Работы, выполняемые в целях надлежащего содержания лестниц многоквартирных домов</t>
  </si>
  <si>
    <t>7.1.</t>
  </si>
  <si>
    <t>Плановые визуальные осмотры технического состояния    лестниц;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</si>
  <si>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2 раза в год (весенний, осенний периоды) внеплановые осмотры – по мере необходимости</t>
  </si>
  <si>
    <t>7.2.</t>
  </si>
  <si>
    <t>Незначительный ремонт порогов, выбоин, трещин на  площадках крылец, ремонт ограждений л/маршей и площадок</t>
  </si>
  <si>
    <t>7.3.</t>
  </si>
  <si>
    <t>Окраска металлических ограждении лестничных маршей, поручней, метал.конструкций от коррозии</t>
  </si>
  <si>
    <t>8. Работы, выполняемые в целях надлежащего содержания фасадов многоквартирных домов</t>
  </si>
  <si>
    <t>8.1.</t>
  </si>
  <si>
    <t>Плановые визуальные осмотры технического состояния    фасадов и конструктивных элементов;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</si>
  <si>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8.2.</t>
  </si>
  <si>
    <t>Заделка и герметизация  трещин и  швов в местах примыкания стен, козырьков, балконов</t>
  </si>
  <si>
    <t>8.3.</t>
  </si>
  <si>
    <t>Ремонт и восстановление МПШ</t>
  </si>
  <si>
    <t>8.4.</t>
  </si>
  <si>
    <t>Ремонт и укрепление дверных проёмов входных дверей, самозакрывающихся устройств (доводчики, пружины), ограничителей хода дверей (остановы)</t>
  </si>
  <si>
    <t>8.5.</t>
  </si>
  <si>
    <t>Ремонт штукатурки, окраска фасадов, цоколей, крылец отд.участками</t>
  </si>
  <si>
    <t>9. Работы, выполняемые в целях надлежащего содержания перегородок в многоквартирных домах</t>
  </si>
  <si>
    <t>9.1.</t>
  </si>
  <si>
    <t>Плановые визуальные осмотры технического состояния    перегородок;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</si>
  <si>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 xml:space="preserve">2 раза в год (весенний, осенний периоды)
внеплановые осмотры – по мере необходимости
</t>
  </si>
  <si>
    <t>10. Работы, выполняемые в целях надлежащего содержания внутренней отделки многоквартирных домов</t>
  </si>
  <si>
    <t>10.1.</t>
  </si>
  <si>
    <t>Плановые визуальные осмотры технического состояния    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</t>
  </si>
  <si>
    <t>10.2.</t>
  </si>
  <si>
    <t xml:space="preserve">Восстановление и ремонт разрушений и повреждений (внутреннего) отделочного слоя  (выборочный косметический ремонт в МОП) </t>
  </si>
  <si>
    <t>10.3.</t>
  </si>
  <si>
    <t>Заделка отверстий при смене отдельных участков труб (при переходе их через перекрытия)</t>
  </si>
  <si>
    <t>11. Работы, выполняемые в целях надлежащего содержания полов помещений, относящихся к общему имуществу в многоквартирном доме</t>
  </si>
  <si>
    <t>11.1.</t>
  </si>
  <si>
    <t>Плановые осмотры состояния полов помещений МОП; 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</si>
  <si>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11.2.</t>
  </si>
  <si>
    <t xml:space="preserve">Незначительный ремонт порогов, выбоин, трещин на лестничных площадках,  ступенях </t>
  </si>
  <si>
    <t>1 раз в год, дополнительно.при необходимости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</si>
  <si>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</si>
  <si>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12.1.</t>
  </si>
  <si>
    <t>Плановые осмотры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</t>
  </si>
  <si>
    <t xml:space="preserve">2 раза в месяц
внеплановые осмотры – по мере необходимости
</t>
  </si>
  <si>
    <t>12.2.</t>
  </si>
  <si>
    <t>Замена разбитых стекол окон до 0,1 м2 (с приставных лестниц) с мелким ремонтом оконных рам и переплётов в подъездах</t>
  </si>
  <si>
    <t>12.3</t>
  </si>
  <si>
    <t>Ремонт и укрепление дверных  полотен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</si>
  <si>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</si>
  <si>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13. Работы, выполняемые в целях надлежащего содержания систем вентиляции и дымоудаления многоквартирных домов</t>
  </si>
  <si>
    <t>13.1.</t>
  </si>
  <si>
    <t>Обследование  и прочистка по результатам обследования вентиляционных каналов</t>
  </si>
  <si>
    <t>14. Работы, выполняемые в целях надлежащего содержания индивидуальных тепловых пунктов и водоподкачек в многоквартирных домах</t>
  </si>
  <si>
    <t>14.1.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</si>
  <si>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</t>
  </si>
  <si>
    <t>ежемесячный опрос данных по каждому МКД</t>
  </si>
  <si>
    <t>14.2.</t>
  </si>
  <si>
    <t xml:space="preserve">Гидравлические и тепловые испытания оборудования  тепловых пунктов </t>
  </si>
  <si>
    <t>14.3.</t>
  </si>
  <si>
    <t>Работы по очистке  водоподогревателей для удаления накипно-коррозионных отложений</t>
  </si>
  <si>
    <t>15. 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</si>
  <si>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15.1.</t>
  </si>
  <si>
    <t>Проведение плановых осмотров инженерного оборудованиясистем водоснабжения (холодного и горячего), отопления и водоотведения,расположенного в подвале и на чердаке многоквартирного дома с устранением замечаний</t>
  </si>
  <si>
    <t>1 раз в неделю</t>
  </si>
  <si>
    <t>15.2.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</si>
  <si>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</si>
  <si>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15.3.</t>
  </si>
  <si>
    <t>Осмотр оборудования общего пользования в квартирах (водопровод, канализация горячее водоснабжение, отопление)</t>
  </si>
  <si>
    <t>15.4.</t>
  </si>
  <si>
    <t>Восстановление разрушенной тепловой изоляции</t>
  </si>
  <si>
    <t>15.5.</t>
  </si>
  <si>
    <t>Ремонт (замена) измерительных приборов, запорной арматуры в тепловых узлах, на розливах ХГВС, ЦО, стояках системы центрального отопления (при обнаружении дефектов)</t>
  </si>
  <si>
    <t>15.6.</t>
  </si>
  <si>
    <t>Ревизия -прочистка фильтров отопления,  фильтров ХВС, регулировочных клапанов, грязевиков</t>
  </si>
  <si>
    <t>15.7.</t>
  </si>
  <si>
    <t>Устранение протечек в стояках и розливах ХГВС и их частичная замена (до 2-х метров)</t>
  </si>
  <si>
    <t>15.8.</t>
  </si>
  <si>
    <t>Прочистка канализационных стояков и лежаков</t>
  </si>
  <si>
    <t>15.9.</t>
  </si>
  <si>
    <t>Смена унитазов (при замене канализационного стояка)</t>
  </si>
  <si>
    <t>15.10.</t>
  </si>
  <si>
    <t xml:space="preserve">Смена отдельных участков трубопроводов канализации(бытовой, ливневой) из чугунных  и полимерных труб </t>
  </si>
  <si>
    <t>15.11.</t>
  </si>
  <si>
    <t>Демонтаж и установка общедомовых приборов учета ХГВС</t>
  </si>
  <si>
    <t>15.12.</t>
  </si>
  <si>
    <t>Поверка общедомовых приборов учета ХГВС</t>
  </si>
  <si>
    <t>15.13.</t>
  </si>
  <si>
    <t>Обслуживание УУТЭ с передачей данных в УК ,ТСО</t>
  </si>
  <si>
    <t>ежемесячно</t>
  </si>
  <si>
    <t>15.14.</t>
  </si>
  <si>
    <t>Приемка в эксплуатацию узлов учета ХГВС индивидуальных</t>
  </si>
  <si>
    <t>по мере поступления заявлений</t>
  </si>
  <si>
    <t>15.15.</t>
  </si>
  <si>
    <t>Снятие показаний приборов учета (общедомовых, индивидуальных)</t>
  </si>
  <si>
    <t xml:space="preserve">общедомовых- ежемесячно,
инд. – 2 раза в год
</t>
  </si>
  <si>
    <t>16. Работы, выполняемые в целях надлежащего содержания систем теплоснабжения (отопление, горячее водоснабжение) в многоквартирных домах</t>
  </si>
  <si>
    <t>16.1.</t>
  </si>
  <si>
    <t>Промывка и опрессовка системы центрального отопления ( т/узлы, в/п, розлива, стояки, приборы отопления)</t>
  </si>
  <si>
    <t>16.2.</t>
  </si>
  <si>
    <t>Удаление воздушных пробок (пробная топка) из системы центрального отопления - при запуске отопления, непредвиденных остановках, при ремонтных работах  системы цо</t>
  </si>
  <si>
    <t>2 раза в год</t>
  </si>
  <si>
    <t>16.3.</t>
  </si>
  <si>
    <t>Проверка на прогрев отопительных приборов с регулировкой</t>
  </si>
  <si>
    <t>16.4.</t>
  </si>
  <si>
    <t>Ремонт приборов отопления с заменой отдельных секции МС-140</t>
  </si>
  <si>
    <t>16.5.</t>
  </si>
  <si>
    <t>Устранение утечек в приборах отопления - по заявке нанимателей жилых помещений, после осмотров</t>
  </si>
  <si>
    <t>16.6.</t>
  </si>
  <si>
    <t>Устранение протечек в стояках и розливах отопления и их частичная замена</t>
  </si>
  <si>
    <t>17. 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</si>
  <si>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17.1.</t>
  </si>
  <si>
    <t>Измерение сопротивления изоляции электрических сетей в местах общего пользования</t>
  </si>
  <si>
    <t>17.2.</t>
  </si>
  <si>
    <t>Осмотр электросетей, арматуры</t>
  </si>
  <si>
    <t>1 раз в картал</t>
  </si>
  <si>
    <t>17.3.</t>
  </si>
  <si>
    <t>Замена электролампочек в местах общего пользования</t>
  </si>
  <si>
    <t>17.4.</t>
  </si>
  <si>
    <t>Мелкий ремонт электропроводки (возле электроприборов) в местах общего пользования</t>
  </si>
  <si>
    <t>17.5.</t>
  </si>
  <si>
    <t>Ремонт штепсельных розеток и выключателей в МОП</t>
  </si>
  <si>
    <t>17.6.</t>
  </si>
  <si>
    <t>Замена светильников в МОП</t>
  </si>
  <si>
    <t>17.7.</t>
  </si>
  <si>
    <t>Ремонт групповых щитков на лестничной площадке со сменой автоматов и пакетных переключателей</t>
  </si>
  <si>
    <t>17.8.</t>
  </si>
  <si>
    <t>17.9.</t>
  </si>
  <si>
    <t>Облуживание и текущий ремонт электроплит</t>
  </si>
  <si>
    <t>по необходимости-заявки пользователей</t>
  </si>
  <si>
    <t xml:space="preserve">
III. Работы и услуги по содержанию иного общего имущества в многоквартирном доме
</t>
  </si>
  <si>
    <t>18. Работы по содержанию помещений, входящих в состав общего имущества в многоквартирном доме</t>
  </si>
  <si>
    <t>18.1.</t>
  </si>
  <si>
    <t>Подметание полов во всех помещениях общего пользования</t>
  </si>
  <si>
    <t>5 раз в неделю</t>
  </si>
  <si>
    <t>18.2.</t>
  </si>
  <si>
    <t>Мытье лест.площадок и маршей ниже 3 этажа 1 раз в 5 месяцев* влажная уборка почтовых ящиков, плинтусов и окон 1 раз- 7 месяцев</t>
  </si>
  <si>
    <t>1 раз в 5 месяцев и 1 раз в 7 месяцев</t>
  </si>
  <si>
    <t>18.3.</t>
  </si>
  <si>
    <t>Очистка и уборка ступеней и площадок, крылец</t>
  </si>
  <si>
    <t>18.4.</t>
  </si>
  <si>
    <t>Дератизация</t>
  </si>
  <si>
    <t>1 раз в месяц по графику</t>
  </si>
  <si>
    <t>19.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</t>
  </si>
  <si>
    <t>19.1.</t>
  </si>
  <si>
    <t>Уборка земельного участка в зимний период</t>
  </si>
  <si>
    <t>19.2.</t>
  </si>
  <si>
    <t>Уборка мусора на контейнерных площадках (погрузка  вручную)</t>
  </si>
  <si>
    <t>19.3.</t>
  </si>
  <si>
    <t>Уборка крыльца и площадки перед входом в подъезд</t>
  </si>
  <si>
    <t>20. Работы по содержанию придомовой территории в теплый период года</t>
  </si>
  <si>
    <t>20.1.</t>
  </si>
  <si>
    <t>Уборка земельного участка в летний период</t>
  </si>
  <si>
    <t>20.2.</t>
  </si>
  <si>
    <t>20.3.</t>
  </si>
  <si>
    <t>Уборка и выкашивание газонов</t>
  </si>
  <si>
    <t>21. Работы по обеспечению вывоза бытовых отходов</t>
  </si>
  <si>
    <t>21.1.</t>
  </si>
  <si>
    <t>Вывоз твердых бытовых отходов (от населения)</t>
  </si>
  <si>
    <t>6 раз в неделю</t>
  </si>
  <si>
    <t>21.2.</t>
  </si>
  <si>
    <t>Организация и содержание мест накопления отработанных ртутьсодержащих ламп и их сдача в спец организации</t>
  </si>
  <si>
    <t>22. Работы по обеспечению требований пожарной безопасности</t>
  </si>
  <si>
    <t>22.1.</t>
  </si>
  <si>
    <t>Осмотры  состояния проходов на лестничных площадках, выходов на чердаки и кровлю</t>
  </si>
  <si>
    <t>1 раз в месяц</t>
  </si>
  <si>
    <t>23.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 (постоянно на системах водоснабжения, теплоснабжения, канализации, энергоснабжения)</t>
  </si>
  <si>
    <t>23.1.</t>
  </si>
  <si>
    <t>Аварийное обслуживание</t>
  </si>
  <si>
    <t>постоянно на системах водоснабжения, теплоснабжения, канализации, энергоснабжения</t>
  </si>
  <si>
    <t>ИТОГО</t>
  </si>
  <si>
    <t>Собственник</t>
  </si>
  <si>
    <t>Управляющая организация</t>
  </si>
  <si>
    <t>______________________В.А.Градов</t>
  </si>
  <si>
    <t>_______________________Ю.В.Сидиченко</t>
  </si>
  <si>
    <t>м.п.</t>
  </si>
  <si>
    <t>дополнительных  работ и услуг по содержанию и ремонту общего имущества в МКД</t>
  </si>
  <si>
    <t xml:space="preserve"> расположенного по адресу: Мурманская обл., п.Видяево, ул.  Заречная  д. №30</t>
  </si>
  <si>
    <t>1</t>
  </si>
  <si>
    <t>Содержание (ремонт и замена) почтовых ящиков</t>
  </si>
  <si>
    <t>2</t>
  </si>
  <si>
    <t>Вывоз твердых бытовых отходов (крупногабаритный мусор)</t>
  </si>
  <si>
    <t>1-2 раза в неделю</t>
  </si>
  <si>
    <t>3</t>
  </si>
  <si>
    <t>Содержание контейнерных площадок и контейнеров в надлежащем состоянии (ремонт - окраска), расположенных на придомовой территории</t>
  </si>
  <si>
    <t>4</t>
  </si>
  <si>
    <t>Программа производственного контроля по качеству воды</t>
  </si>
  <si>
    <t>по согласованию с контролирующим органом графику</t>
  </si>
  <si>
    <t>Приложение № 1 к дополнительному соглашению № 4 от 09.09.2016 г</t>
  </si>
  <si>
    <t>Приложение № 2 к дополнительному соглашению № 4 от 09.09.2016 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</si>
</sst>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9"/>
      <name val="Times New Roman"/>
      <family val="1"/>
      <charset val="204"/>
    </font>
    <font>
      <i/>
      <sz val="9"/>
      <name val="Arial"/>
      <family val="2"/>
      <charset val="204"/>
    </font>
    <font>
      <sz val="7"/>
      <name val="Arial Cyr"/>
      <charset val="204"/>
    </font>
    <font>
      <b/>
      <i/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justify"/>
    </xf>
    <xf numFmtId="0" fontId="0" fillId="2" borderId="0" xfId="0" applyFill="1"/>
    <xf numFmtId="49" fontId="1" fillId="2" borderId="0" xfId="0" applyNumberFormat="1" applyFont="1" applyFill="1" applyAlignment="1">
      <alignment horizontal="justify"/>
    </xf>
    <xf numFmtId="0" fontId="5" fillId="2" borderId="0" xfId="0" applyFont="1" applyFill="1"/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wrapText="1"/>
    </xf>
    <xf numFmtId="2" fontId="5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justify" wrapText="1"/>
    </xf>
    <xf numFmtId="0" fontId="10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/>
    <xf numFmtId="165" fontId="4" fillId="2" borderId="1" xfId="0" applyNumberFormat="1" applyFont="1" applyFill="1" applyBorder="1" applyAlignment="1">
      <alignment vertical="top" wrapText="1"/>
    </xf>
    <xf numFmtId="0" fontId="5" fillId="2" borderId="0" xfId="0" applyFont="1" applyFill="1" applyAlignment="1"/>
    <xf numFmtId="165" fontId="3" fillId="2" borderId="1" xfId="0" applyNumberFormat="1" applyFont="1" applyFill="1" applyBorder="1" applyAlignment="1">
      <alignment vertical="top" wrapText="1"/>
    </xf>
    <xf numFmtId="4" fontId="5" fillId="2" borderId="0" xfId="0" applyNumberFormat="1" applyFont="1" applyFill="1"/>
    <xf numFmtId="2" fontId="3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/>
    </xf>
    <xf numFmtId="2" fontId="13" fillId="2" borderId="1" xfId="0" applyNumberFormat="1" applyFont="1" applyFill="1" applyBorder="1" applyAlignment="1"/>
    <xf numFmtId="2" fontId="13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wrapText="1"/>
    </xf>
    <xf numFmtId="4" fontId="4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/>
    <xf numFmtId="0" fontId="5" fillId="0" borderId="0" xfId="0" applyFont="1" applyBorder="1"/>
    <xf numFmtId="0" fontId="1" fillId="0" borderId="0" xfId="0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0" fillId="2" borderId="0" xfId="0" applyFill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" fontId="3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right" wrapText="1"/>
    </xf>
    <xf numFmtId="0" fontId="14" fillId="2" borderId="0" xfId="0" applyFont="1" applyFill="1" applyBorder="1"/>
    <xf numFmtId="0" fontId="14" fillId="0" borderId="0" xfId="0" applyFont="1" applyBorder="1"/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top"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vertical="center" wrapText="1"/>
    </xf>
    <xf numFmtId="49" fontId="0" fillId="2" borderId="0" xfId="0" applyNumberForma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vertical="center" wrapText="1"/>
    </xf>
    <xf numFmtId="0" fontId="15" fillId="2" borderId="0" xfId="0" applyFont="1" applyFill="1" applyBorder="1"/>
    <xf numFmtId="49" fontId="2" fillId="2" borderId="0" xfId="0" applyNumberFormat="1" applyFont="1" applyFill="1" applyBorder="1"/>
    <xf numFmtId="0" fontId="2" fillId="2" borderId="0" xfId="0" applyFont="1" applyFill="1" applyBorder="1"/>
    <xf numFmtId="49" fontId="0" fillId="2" borderId="0" xfId="0" applyNumberFormat="1" applyFill="1"/>
    <xf numFmtId="0" fontId="1" fillId="0" borderId="0" xfId="0" applyFont="1" applyBorder="1" applyAlignment="1">
      <alignment horizontal="left" wrapText="1"/>
    </xf>
    <xf numFmtId="4" fontId="0" fillId="0" borderId="0" xfId="0" applyNumberFormat="1" applyBorder="1"/>
    <xf numFmtId="4" fontId="14" fillId="0" borderId="0" xfId="0" applyNumberFormat="1" applyFont="1" applyBorder="1"/>
    <xf numFmtId="0" fontId="1" fillId="0" borderId="0" xfId="0" applyFont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justify" vertical="top" wrapText="1"/>
    </xf>
    <xf numFmtId="0" fontId="0" fillId="2" borderId="1" xfId="0" applyFill="1" applyBorder="1" applyAlignment="1"/>
    <xf numFmtId="165" fontId="3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5" fontId="3" fillId="2" borderId="1" xfId="0" applyNumberFormat="1" applyFont="1" applyFill="1" applyBorder="1" applyAlignment="1">
      <alignment horizontal="justify" vertical="top" wrapText="1"/>
    </xf>
    <xf numFmtId="165" fontId="4" fillId="2" borderId="1" xfId="0" applyNumberFormat="1" applyFont="1" applyFill="1" applyBorder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left" vertical="top" wrapText="1"/>
    </xf>
    <xf numFmtId="165" fontId="4" fillId="2" borderId="3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"/>
  <sheetViews>
    <sheetView tabSelected="1" workbookViewId="0">
      <selection activeCell="H115" sqref="H1:H1048576"/>
    </sheetView>
  </sheetViews>
  <sheetFormatPr defaultColWidth="8.88671875" defaultRowHeight="14.4"/>
  <cols>
    <col min="1" max="1" width="5" style="74" customWidth="1"/>
    <col min="2" max="2" width="39.33203125" style="5" customWidth="1"/>
    <col min="3" max="3" width="17.33203125" style="5" customWidth="1"/>
    <col min="4" max="4" width="14.6640625" style="5" customWidth="1"/>
    <col min="5" max="7" width="8.88671875" style="5"/>
    <col min="8" max="8" width="10" style="5" bestFit="1" customWidth="1"/>
    <col min="9" max="255" width="8.88671875" style="5"/>
    <col min="256" max="256" width="5" style="5" customWidth="1"/>
    <col min="257" max="257" width="39.33203125" style="5" customWidth="1"/>
    <col min="258" max="258" width="17.33203125" style="5" customWidth="1"/>
    <col min="259" max="259" width="14.6640625" style="5" customWidth="1"/>
    <col min="260" max="260" width="10.109375" style="5" customWidth="1"/>
    <col min="261" max="511" width="8.88671875" style="5"/>
    <col min="512" max="512" width="5" style="5" customWidth="1"/>
    <col min="513" max="513" width="39.33203125" style="5" customWidth="1"/>
    <col min="514" max="514" width="17.33203125" style="5" customWidth="1"/>
    <col min="515" max="515" width="14.6640625" style="5" customWidth="1"/>
    <col min="516" max="516" width="10.109375" style="5" customWidth="1"/>
    <col min="517" max="767" width="8.88671875" style="5"/>
    <col min="768" max="768" width="5" style="5" customWidth="1"/>
    <col min="769" max="769" width="39.33203125" style="5" customWidth="1"/>
    <col min="770" max="770" width="17.33203125" style="5" customWidth="1"/>
    <col min="771" max="771" width="14.6640625" style="5" customWidth="1"/>
    <col min="772" max="772" width="10.109375" style="5" customWidth="1"/>
    <col min="773" max="1023" width="8.88671875" style="5"/>
    <col min="1024" max="1024" width="5" style="5" customWidth="1"/>
    <col min="1025" max="1025" width="39.33203125" style="5" customWidth="1"/>
    <col min="1026" max="1026" width="17.33203125" style="5" customWidth="1"/>
    <col min="1027" max="1027" width="14.6640625" style="5" customWidth="1"/>
    <col min="1028" max="1028" width="10.109375" style="5" customWidth="1"/>
    <col min="1029" max="1279" width="8.88671875" style="5"/>
    <col min="1280" max="1280" width="5" style="5" customWidth="1"/>
    <col min="1281" max="1281" width="39.33203125" style="5" customWidth="1"/>
    <col min="1282" max="1282" width="17.33203125" style="5" customWidth="1"/>
    <col min="1283" max="1283" width="14.6640625" style="5" customWidth="1"/>
    <col min="1284" max="1284" width="10.109375" style="5" customWidth="1"/>
    <col min="1285" max="1535" width="8.88671875" style="5"/>
    <col min="1536" max="1536" width="5" style="5" customWidth="1"/>
    <col min="1537" max="1537" width="39.33203125" style="5" customWidth="1"/>
    <col min="1538" max="1538" width="17.33203125" style="5" customWidth="1"/>
    <col min="1539" max="1539" width="14.6640625" style="5" customWidth="1"/>
    <col min="1540" max="1540" width="10.109375" style="5" customWidth="1"/>
    <col min="1541" max="1791" width="8.88671875" style="5"/>
    <col min="1792" max="1792" width="5" style="5" customWidth="1"/>
    <col min="1793" max="1793" width="39.33203125" style="5" customWidth="1"/>
    <col min="1794" max="1794" width="17.33203125" style="5" customWidth="1"/>
    <col min="1795" max="1795" width="14.6640625" style="5" customWidth="1"/>
    <col min="1796" max="1796" width="10.109375" style="5" customWidth="1"/>
    <col min="1797" max="2047" width="8.88671875" style="5"/>
    <col min="2048" max="2048" width="5" style="5" customWidth="1"/>
    <col min="2049" max="2049" width="39.33203125" style="5" customWidth="1"/>
    <col min="2050" max="2050" width="17.33203125" style="5" customWidth="1"/>
    <col min="2051" max="2051" width="14.6640625" style="5" customWidth="1"/>
    <col min="2052" max="2052" width="10.109375" style="5" customWidth="1"/>
    <col min="2053" max="2303" width="8.88671875" style="5"/>
    <col min="2304" max="2304" width="5" style="5" customWidth="1"/>
    <col min="2305" max="2305" width="39.33203125" style="5" customWidth="1"/>
    <col min="2306" max="2306" width="17.33203125" style="5" customWidth="1"/>
    <col min="2307" max="2307" width="14.6640625" style="5" customWidth="1"/>
    <col min="2308" max="2308" width="10.109375" style="5" customWidth="1"/>
    <col min="2309" max="2559" width="8.88671875" style="5"/>
    <col min="2560" max="2560" width="5" style="5" customWidth="1"/>
    <col min="2561" max="2561" width="39.33203125" style="5" customWidth="1"/>
    <col min="2562" max="2562" width="17.33203125" style="5" customWidth="1"/>
    <col min="2563" max="2563" width="14.6640625" style="5" customWidth="1"/>
    <col min="2564" max="2564" width="10.109375" style="5" customWidth="1"/>
    <col min="2565" max="2815" width="8.88671875" style="5"/>
    <col min="2816" max="2816" width="5" style="5" customWidth="1"/>
    <col min="2817" max="2817" width="39.33203125" style="5" customWidth="1"/>
    <col min="2818" max="2818" width="17.33203125" style="5" customWidth="1"/>
    <col min="2819" max="2819" width="14.6640625" style="5" customWidth="1"/>
    <col min="2820" max="2820" width="10.109375" style="5" customWidth="1"/>
    <col min="2821" max="3071" width="8.88671875" style="5"/>
    <col min="3072" max="3072" width="5" style="5" customWidth="1"/>
    <col min="3073" max="3073" width="39.33203125" style="5" customWidth="1"/>
    <col min="3074" max="3074" width="17.33203125" style="5" customWidth="1"/>
    <col min="3075" max="3075" width="14.6640625" style="5" customWidth="1"/>
    <col min="3076" max="3076" width="10.109375" style="5" customWidth="1"/>
    <col min="3077" max="3327" width="8.88671875" style="5"/>
    <col min="3328" max="3328" width="5" style="5" customWidth="1"/>
    <col min="3329" max="3329" width="39.33203125" style="5" customWidth="1"/>
    <col min="3330" max="3330" width="17.33203125" style="5" customWidth="1"/>
    <col min="3331" max="3331" width="14.6640625" style="5" customWidth="1"/>
    <col min="3332" max="3332" width="10.109375" style="5" customWidth="1"/>
    <col min="3333" max="3583" width="8.88671875" style="5"/>
    <col min="3584" max="3584" width="5" style="5" customWidth="1"/>
    <col min="3585" max="3585" width="39.33203125" style="5" customWidth="1"/>
    <col min="3586" max="3586" width="17.33203125" style="5" customWidth="1"/>
    <col min="3587" max="3587" width="14.6640625" style="5" customWidth="1"/>
    <col min="3588" max="3588" width="10.109375" style="5" customWidth="1"/>
    <col min="3589" max="3839" width="8.88671875" style="5"/>
    <col min="3840" max="3840" width="5" style="5" customWidth="1"/>
    <col min="3841" max="3841" width="39.33203125" style="5" customWidth="1"/>
    <col min="3842" max="3842" width="17.33203125" style="5" customWidth="1"/>
    <col min="3843" max="3843" width="14.6640625" style="5" customWidth="1"/>
    <col min="3844" max="3844" width="10.109375" style="5" customWidth="1"/>
    <col min="3845" max="4095" width="8.88671875" style="5"/>
    <col min="4096" max="4096" width="5" style="5" customWidth="1"/>
    <col min="4097" max="4097" width="39.33203125" style="5" customWidth="1"/>
    <col min="4098" max="4098" width="17.33203125" style="5" customWidth="1"/>
    <col min="4099" max="4099" width="14.6640625" style="5" customWidth="1"/>
    <col min="4100" max="4100" width="10.109375" style="5" customWidth="1"/>
    <col min="4101" max="4351" width="8.88671875" style="5"/>
    <col min="4352" max="4352" width="5" style="5" customWidth="1"/>
    <col min="4353" max="4353" width="39.33203125" style="5" customWidth="1"/>
    <col min="4354" max="4354" width="17.33203125" style="5" customWidth="1"/>
    <col min="4355" max="4355" width="14.6640625" style="5" customWidth="1"/>
    <col min="4356" max="4356" width="10.109375" style="5" customWidth="1"/>
    <col min="4357" max="4607" width="8.88671875" style="5"/>
    <col min="4608" max="4608" width="5" style="5" customWidth="1"/>
    <col min="4609" max="4609" width="39.33203125" style="5" customWidth="1"/>
    <col min="4610" max="4610" width="17.33203125" style="5" customWidth="1"/>
    <col min="4611" max="4611" width="14.6640625" style="5" customWidth="1"/>
    <col min="4612" max="4612" width="10.109375" style="5" customWidth="1"/>
    <col min="4613" max="4863" width="8.88671875" style="5"/>
    <col min="4864" max="4864" width="5" style="5" customWidth="1"/>
    <col min="4865" max="4865" width="39.33203125" style="5" customWidth="1"/>
    <col min="4866" max="4866" width="17.33203125" style="5" customWidth="1"/>
    <col min="4867" max="4867" width="14.6640625" style="5" customWidth="1"/>
    <col min="4868" max="4868" width="10.109375" style="5" customWidth="1"/>
    <col min="4869" max="5119" width="8.88671875" style="5"/>
    <col min="5120" max="5120" width="5" style="5" customWidth="1"/>
    <col min="5121" max="5121" width="39.33203125" style="5" customWidth="1"/>
    <col min="5122" max="5122" width="17.33203125" style="5" customWidth="1"/>
    <col min="5123" max="5123" width="14.6640625" style="5" customWidth="1"/>
    <col min="5124" max="5124" width="10.109375" style="5" customWidth="1"/>
    <col min="5125" max="5375" width="8.88671875" style="5"/>
    <col min="5376" max="5376" width="5" style="5" customWidth="1"/>
    <col min="5377" max="5377" width="39.33203125" style="5" customWidth="1"/>
    <col min="5378" max="5378" width="17.33203125" style="5" customWidth="1"/>
    <col min="5379" max="5379" width="14.6640625" style="5" customWidth="1"/>
    <col min="5380" max="5380" width="10.109375" style="5" customWidth="1"/>
    <col min="5381" max="5631" width="8.88671875" style="5"/>
    <col min="5632" max="5632" width="5" style="5" customWidth="1"/>
    <col min="5633" max="5633" width="39.33203125" style="5" customWidth="1"/>
    <col min="5634" max="5634" width="17.33203125" style="5" customWidth="1"/>
    <col min="5635" max="5635" width="14.6640625" style="5" customWidth="1"/>
    <col min="5636" max="5636" width="10.109375" style="5" customWidth="1"/>
    <col min="5637" max="5887" width="8.88671875" style="5"/>
    <col min="5888" max="5888" width="5" style="5" customWidth="1"/>
    <col min="5889" max="5889" width="39.33203125" style="5" customWidth="1"/>
    <col min="5890" max="5890" width="17.33203125" style="5" customWidth="1"/>
    <col min="5891" max="5891" width="14.6640625" style="5" customWidth="1"/>
    <col min="5892" max="5892" width="10.109375" style="5" customWidth="1"/>
    <col min="5893" max="6143" width="8.88671875" style="5"/>
    <col min="6144" max="6144" width="5" style="5" customWidth="1"/>
    <col min="6145" max="6145" width="39.33203125" style="5" customWidth="1"/>
    <col min="6146" max="6146" width="17.33203125" style="5" customWidth="1"/>
    <col min="6147" max="6147" width="14.6640625" style="5" customWidth="1"/>
    <col min="6148" max="6148" width="10.109375" style="5" customWidth="1"/>
    <col min="6149" max="6399" width="8.88671875" style="5"/>
    <col min="6400" max="6400" width="5" style="5" customWidth="1"/>
    <col min="6401" max="6401" width="39.33203125" style="5" customWidth="1"/>
    <col min="6402" max="6402" width="17.33203125" style="5" customWidth="1"/>
    <col min="6403" max="6403" width="14.6640625" style="5" customWidth="1"/>
    <col min="6404" max="6404" width="10.109375" style="5" customWidth="1"/>
    <col min="6405" max="6655" width="8.88671875" style="5"/>
    <col min="6656" max="6656" width="5" style="5" customWidth="1"/>
    <col min="6657" max="6657" width="39.33203125" style="5" customWidth="1"/>
    <col min="6658" max="6658" width="17.33203125" style="5" customWidth="1"/>
    <col min="6659" max="6659" width="14.6640625" style="5" customWidth="1"/>
    <col min="6660" max="6660" width="10.109375" style="5" customWidth="1"/>
    <col min="6661" max="6911" width="8.88671875" style="5"/>
    <col min="6912" max="6912" width="5" style="5" customWidth="1"/>
    <col min="6913" max="6913" width="39.33203125" style="5" customWidth="1"/>
    <col min="6914" max="6914" width="17.33203125" style="5" customWidth="1"/>
    <col min="6915" max="6915" width="14.6640625" style="5" customWidth="1"/>
    <col min="6916" max="6916" width="10.109375" style="5" customWidth="1"/>
    <col min="6917" max="7167" width="8.88671875" style="5"/>
    <col min="7168" max="7168" width="5" style="5" customWidth="1"/>
    <col min="7169" max="7169" width="39.33203125" style="5" customWidth="1"/>
    <col min="7170" max="7170" width="17.33203125" style="5" customWidth="1"/>
    <col min="7171" max="7171" width="14.6640625" style="5" customWidth="1"/>
    <col min="7172" max="7172" width="10.109375" style="5" customWidth="1"/>
    <col min="7173" max="7423" width="8.88671875" style="5"/>
    <col min="7424" max="7424" width="5" style="5" customWidth="1"/>
    <col min="7425" max="7425" width="39.33203125" style="5" customWidth="1"/>
    <col min="7426" max="7426" width="17.33203125" style="5" customWidth="1"/>
    <col min="7427" max="7427" width="14.6640625" style="5" customWidth="1"/>
    <col min="7428" max="7428" width="10.109375" style="5" customWidth="1"/>
    <col min="7429" max="7679" width="8.88671875" style="5"/>
    <col min="7680" max="7680" width="5" style="5" customWidth="1"/>
    <col min="7681" max="7681" width="39.33203125" style="5" customWidth="1"/>
    <col min="7682" max="7682" width="17.33203125" style="5" customWidth="1"/>
    <col min="7683" max="7683" width="14.6640625" style="5" customWidth="1"/>
    <col min="7684" max="7684" width="10.109375" style="5" customWidth="1"/>
    <col min="7685" max="7935" width="8.88671875" style="5"/>
    <col min="7936" max="7936" width="5" style="5" customWidth="1"/>
    <col min="7937" max="7937" width="39.33203125" style="5" customWidth="1"/>
    <col min="7938" max="7938" width="17.33203125" style="5" customWidth="1"/>
    <col min="7939" max="7939" width="14.6640625" style="5" customWidth="1"/>
    <col min="7940" max="7940" width="10.109375" style="5" customWidth="1"/>
    <col min="7941" max="8191" width="8.88671875" style="5"/>
    <col min="8192" max="8192" width="5" style="5" customWidth="1"/>
    <col min="8193" max="8193" width="39.33203125" style="5" customWidth="1"/>
    <col min="8194" max="8194" width="17.33203125" style="5" customWidth="1"/>
    <col min="8195" max="8195" width="14.6640625" style="5" customWidth="1"/>
    <col min="8196" max="8196" width="10.109375" style="5" customWidth="1"/>
    <col min="8197" max="8447" width="8.88671875" style="5"/>
    <col min="8448" max="8448" width="5" style="5" customWidth="1"/>
    <col min="8449" max="8449" width="39.33203125" style="5" customWidth="1"/>
    <col min="8450" max="8450" width="17.33203125" style="5" customWidth="1"/>
    <col min="8451" max="8451" width="14.6640625" style="5" customWidth="1"/>
    <col min="8452" max="8452" width="10.109375" style="5" customWidth="1"/>
    <col min="8453" max="8703" width="8.88671875" style="5"/>
    <col min="8704" max="8704" width="5" style="5" customWidth="1"/>
    <col min="8705" max="8705" width="39.33203125" style="5" customWidth="1"/>
    <col min="8706" max="8706" width="17.33203125" style="5" customWidth="1"/>
    <col min="8707" max="8707" width="14.6640625" style="5" customWidth="1"/>
    <col min="8708" max="8708" width="10.109375" style="5" customWidth="1"/>
    <col min="8709" max="8959" width="8.88671875" style="5"/>
    <col min="8960" max="8960" width="5" style="5" customWidth="1"/>
    <col min="8961" max="8961" width="39.33203125" style="5" customWidth="1"/>
    <col min="8962" max="8962" width="17.33203125" style="5" customWidth="1"/>
    <col min="8963" max="8963" width="14.6640625" style="5" customWidth="1"/>
    <col min="8964" max="8964" width="10.109375" style="5" customWidth="1"/>
    <col min="8965" max="9215" width="8.88671875" style="5"/>
    <col min="9216" max="9216" width="5" style="5" customWidth="1"/>
    <col min="9217" max="9217" width="39.33203125" style="5" customWidth="1"/>
    <col min="9218" max="9218" width="17.33203125" style="5" customWidth="1"/>
    <col min="9219" max="9219" width="14.6640625" style="5" customWidth="1"/>
    <col min="9220" max="9220" width="10.109375" style="5" customWidth="1"/>
    <col min="9221" max="9471" width="8.88671875" style="5"/>
    <col min="9472" max="9472" width="5" style="5" customWidth="1"/>
    <col min="9473" max="9473" width="39.33203125" style="5" customWidth="1"/>
    <col min="9474" max="9474" width="17.33203125" style="5" customWidth="1"/>
    <col min="9475" max="9475" width="14.6640625" style="5" customWidth="1"/>
    <col min="9476" max="9476" width="10.109375" style="5" customWidth="1"/>
    <col min="9477" max="9727" width="8.88671875" style="5"/>
    <col min="9728" max="9728" width="5" style="5" customWidth="1"/>
    <col min="9729" max="9729" width="39.33203125" style="5" customWidth="1"/>
    <col min="9730" max="9730" width="17.33203125" style="5" customWidth="1"/>
    <col min="9731" max="9731" width="14.6640625" style="5" customWidth="1"/>
    <col min="9732" max="9732" width="10.109375" style="5" customWidth="1"/>
    <col min="9733" max="9983" width="8.88671875" style="5"/>
    <col min="9984" max="9984" width="5" style="5" customWidth="1"/>
    <col min="9985" max="9985" width="39.33203125" style="5" customWidth="1"/>
    <col min="9986" max="9986" width="17.33203125" style="5" customWidth="1"/>
    <col min="9987" max="9987" width="14.6640625" style="5" customWidth="1"/>
    <col min="9988" max="9988" width="10.109375" style="5" customWidth="1"/>
    <col min="9989" max="10239" width="8.88671875" style="5"/>
    <col min="10240" max="10240" width="5" style="5" customWidth="1"/>
    <col min="10241" max="10241" width="39.33203125" style="5" customWidth="1"/>
    <col min="10242" max="10242" width="17.33203125" style="5" customWidth="1"/>
    <col min="10243" max="10243" width="14.6640625" style="5" customWidth="1"/>
    <col min="10244" max="10244" width="10.109375" style="5" customWidth="1"/>
    <col min="10245" max="10495" width="8.88671875" style="5"/>
    <col min="10496" max="10496" width="5" style="5" customWidth="1"/>
    <col min="10497" max="10497" width="39.33203125" style="5" customWidth="1"/>
    <col min="10498" max="10498" width="17.33203125" style="5" customWidth="1"/>
    <col min="10499" max="10499" width="14.6640625" style="5" customWidth="1"/>
    <col min="10500" max="10500" width="10.109375" style="5" customWidth="1"/>
    <col min="10501" max="10751" width="8.88671875" style="5"/>
    <col min="10752" max="10752" width="5" style="5" customWidth="1"/>
    <col min="10753" max="10753" width="39.33203125" style="5" customWidth="1"/>
    <col min="10754" max="10754" width="17.33203125" style="5" customWidth="1"/>
    <col min="10755" max="10755" width="14.6640625" style="5" customWidth="1"/>
    <col min="10756" max="10756" width="10.109375" style="5" customWidth="1"/>
    <col min="10757" max="11007" width="8.88671875" style="5"/>
    <col min="11008" max="11008" width="5" style="5" customWidth="1"/>
    <col min="11009" max="11009" width="39.33203125" style="5" customWidth="1"/>
    <col min="11010" max="11010" width="17.33203125" style="5" customWidth="1"/>
    <col min="11011" max="11011" width="14.6640625" style="5" customWidth="1"/>
    <col min="11012" max="11012" width="10.109375" style="5" customWidth="1"/>
    <col min="11013" max="11263" width="8.88671875" style="5"/>
    <col min="11264" max="11264" width="5" style="5" customWidth="1"/>
    <col min="11265" max="11265" width="39.33203125" style="5" customWidth="1"/>
    <col min="11266" max="11266" width="17.33203125" style="5" customWidth="1"/>
    <col min="11267" max="11267" width="14.6640625" style="5" customWidth="1"/>
    <col min="11268" max="11268" width="10.109375" style="5" customWidth="1"/>
    <col min="11269" max="11519" width="8.88671875" style="5"/>
    <col min="11520" max="11520" width="5" style="5" customWidth="1"/>
    <col min="11521" max="11521" width="39.33203125" style="5" customWidth="1"/>
    <col min="11522" max="11522" width="17.33203125" style="5" customWidth="1"/>
    <col min="11523" max="11523" width="14.6640625" style="5" customWidth="1"/>
    <col min="11524" max="11524" width="10.109375" style="5" customWidth="1"/>
    <col min="11525" max="11775" width="8.88671875" style="5"/>
    <col min="11776" max="11776" width="5" style="5" customWidth="1"/>
    <col min="11777" max="11777" width="39.33203125" style="5" customWidth="1"/>
    <col min="11778" max="11778" width="17.33203125" style="5" customWidth="1"/>
    <col min="11779" max="11779" width="14.6640625" style="5" customWidth="1"/>
    <col min="11780" max="11780" width="10.109375" style="5" customWidth="1"/>
    <col min="11781" max="12031" width="8.88671875" style="5"/>
    <col min="12032" max="12032" width="5" style="5" customWidth="1"/>
    <col min="12033" max="12033" width="39.33203125" style="5" customWidth="1"/>
    <col min="12034" max="12034" width="17.33203125" style="5" customWidth="1"/>
    <col min="12035" max="12035" width="14.6640625" style="5" customWidth="1"/>
    <col min="12036" max="12036" width="10.109375" style="5" customWidth="1"/>
    <col min="12037" max="12287" width="8.88671875" style="5"/>
    <col min="12288" max="12288" width="5" style="5" customWidth="1"/>
    <col min="12289" max="12289" width="39.33203125" style="5" customWidth="1"/>
    <col min="12290" max="12290" width="17.33203125" style="5" customWidth="1"/>
    <col min="12291" max="12291" width="14.6640625" style="5" customWidth="1"/>
    <col min="12292" max="12292" width="10.109375" style="5" customWidth="1"/>
    <col min="12293" max="12543" width="8.88671875" style="5"/>
    <col min="12544" max="12544" width="5" style="5" customWidth="1"/>
    <col min="12545" max="12545" width="39.33203125" style="5" customWidth="1"/>
    <col min="12546" max="12546" width="17.33203125" style="5" customWidth="1"/>
    <col min="12547" max="12547" width="14.6640625" style="5" customWidth="1"/>
    <col min="12548" max="12548" width="10.109375" style="5" customWidth="1"/>
    <col min="12549" max="12799" width="8.88671875" style="5"/>
    <col min="12800" max="12800" width="5" style="5" customWidth="1"/>
    <col min="12801" max="12801" width="39.33203125" style="5" customWidth="1"/>
    <col min="12802" max="12802" width="17.33203125" style="5" customWidth="1"/>
    <col min="12803" max="12803" width="14.6640625" style="5" customWidth="1"/>
    <col min="12804" max="12804" width="10.109375" style="5" customWidth="1"/>
    <col min="12805" max="13055" width="8.88671875" style="5"/>
    <col min="13056" max="13056" width="5" style="5" customWidth="1"/>
    <col min="13057" max="13057" width="39.33203125" style="5" customWidth="1"/>
    <col min="13058" max="13058" width="17.33203125" style="5" customWidth="1"/>
    <col min="13059" max="13059" width="14.6640625" style="5" customWidth="1"/>
    <col min="13060" max="13060" width="10.109375" style="5" customWidth="1"/>
    <col min="13061" max="13311" width="8.88671875" style="5"/>
    <col min="13312" max="13312" width="5" style="5" customWidth="1"/>
    <col min="13313" max="13313" width="39.33203125" style="5" customWidth="1"/>
    <col min="13314" max="13314" width="17.33203125" style="5" customWidth="1"/>
    <col min="13315" max="13315" width="14.6640625" style="5" customWidth="1"/>
    <col min="13316" max="13316" width="10.109375" style="5" customWidth="1"/>
    <col min="13317" max="13567" width="8.88671875" style="5"/>
    <col min="13568" max="13568" width="5" style="5" customWidth="1"/>
    <col min="13569" max="13569" width="39.33203125" style="5" customWidth="1"/>
    <col min="13570" max="13570" width="17.33203125" style="5" customWidth="1"/>
    <col min="13571" max="13571" width="14.6640625" style="5" customWidth="1"/>
    <col min="13572" max="13572" width="10.109375" style="5" customWidth="1"/>
    <col min="13573" max="13823" width="8.88671875" style="5"/>
    <col min="13824" max="13824" width="5" style="5" customWidth="1"/>
    <col min="13825" max="13825" width="39.33203125" style="5" customWidth="1"/>
    <col min="13826" max="13826" width="17.33203125" style="5" customWidth="1"/>
    <col min="13827" max="13827" width="14.6640625" style="5" customWidth="1"/>
    <col min="13828" max="13828" width="10.109375" style="5" customWidth="1"/>
    <col min="13829" max="14079" width="8.88671875" style="5"/>
    <col min="14080" max="14080" width="5" style="5" customWidth="1"/>
    <col min="14081" max="14081" width="39.33203125" style="5" customWidth="1"/>
    <col min="14082" max="14082" width="17.33203125" style="5" customWidth="1"/>
    <col min="14083" max="14083" width="14.6640625" style="5" customWidth="1"/>
    <col min="14084" max="14084" width="10.109375" style="5" customWidth="1"/>
    <col min="14085" max="14335" width="8.88671875" style="5"/>
    <col min="14336" max="14336" width="5" style="5" customWidth="1"/>
    <col min="14337" max="14337" width="39.33203125" style="5" customWidth="1"/>
    <col min="14338" max="14338" width="17.33203125" style="5" customWidth="1"/>
    <col min="14339" max="14339" width="14.6640625" style="5" customWidth="1"/>
    <col min="14340" max="14340" width="10.109375" style="5" customWidth="1"/>
    <col min="14341" max="14591" width="8.88671875" style="5"/>
    <col min="14592" max="14592" width="5" style="5" customWidth="1"/>
    <col min="14593" max="14593" width="39.33203125" style="5" customWidth="1"/>
    <col min="14594" max="14594" width="17.33203125" style="5" customWidth="1"/>
    <col min="14595" max="14595" width="14.6640625" style="5" customWidth="1"/>
    <col min="14596" max="14596" width="10.109375" style="5" customWidth="1"/>
    <col min="14597" max="14847" width="8.88671875" style="5"/>
    <col min="14848" max="14848" width="5" style="5" customWidth="1"/>
    <col min="14849" max="14849" width="39.33203125" style="5" customWidth="1"/>
    <col min="14850" max="14850" width="17.33203125" style="5" customWidth="1"/>
    <col min="14851" max="14851" width="14.6640625" style="5" customWidth="1"/>
    <col min="14852" max="14852" width="10.109375" style="5" customWidth="1"/>
    <col min="14853" max="15103" width="8.88671875" style="5"/>
    <col min="15104" max="15104" width="5" style="5" customWidth="1"/>
    <col min="15105" max="15105" width="39.33203125" style="5" customWidth="1"/>
    <col min="15106" max="15106" width="17.33203125" style="5" customWidth="1"/>
    <col min="15107" max="15107" width="14.6640625" style="5" customWidth="1"/>
    <col min="15108" max="15108" width="10.109375" style="5" customWidth="1"/>
    <col min="15109" max="15359" width="8.88671875" style="5"/>
    <col min="15360" max="15360" width="5" style="5" customWidth="1"/>
    <col min="15361" max="15361" width="39.33203125" style="5" customWidth="1"/>
    <col min="15362" max="15362" width="17.33203125" style="5" customWidth="1"/>
    <col min="15363" max="15363" width="14.6640625" style="5" customWidth="1"/>
    <col min="15364" max="15364" width="10.109375" style="5" customWidth="1"/>
    <col min="15365" max="15615" width="8.88671875" style="5"/>
    <col min="15616" max="15616" width="5" style="5" customWidth="1"/>
    <col min="15617" max="15617" width="39.33203125" style="5" customWidth="1"/>
    <col min="15618" max="15618" width="17.33203125" style="5" customWidth="1"/>
    <col min="15619" max="15619" width="14.6640625" style="5" customWidth="1"/>
    <col min="15620" max="15620" width="10.109375" style="5" customWidth="1"/>
    <col min="15621" max="15871" width="8.88671875" style="5"/>
    <col min="15872" max="15872" width="5" style="5" customWidth="1"/>
    <col min="15873" max="15873" width="39.33203125" style="5" customWidth="1"/>
    <col min="15874" max="15874" width="17.33203125" style="5" customWidth="1"/>
    <col min="15875" max="15875" width="14.6640625" style="5" customWidth="1"/>
    <col min="15876" max="15876" width="10.109375" style="5" customWidth="1"/>
    <col min="15877" max="16127" width="8.88671875" style="5"/>
    <col min="16128" max="16128" width="5" style="5" customWidth="1"/>
    <col min="16129" max="16129" width="39.33203125" style="5" customWidth="1"/>
    <col min="16130" max="16130" width="17.33203125" style="5" customWidth="1"/>
    <col min="16131" max="16131" width="14.6640625" style="5" customWidth="1"/>
    <col min="16132" max="16132" width="10.109375" style="5" customWidth="1"/>
    <col min="16133" max="16384" width="8.88671875" style="5"/>
  </cols>
  <sheetData>
    <row r="1" spans="1:5" s="3" customFormat="1" ht="9.6">
      <c r="A1" s="1"/>
      <c r="B1" s="83" t="s">
        <v>237</v>
      </c>
      <c r="C1" s="83"/>
      <c r="D1" s="83"/>
      <c r="E1" s="2"/>
    </row>
    <row r="2" spans="1:5" s="3" customFormat="1" ht="9.6">
      <c r="A2" s="4"/>
      <c r="B2" s="83" t="s">
        <v>0</v>
      </c>
      <c r="C2" s="83"/>
      <c r="D2" s="83"/>
      <c r="E2" s="2"/>
    </row>
    <row r="3" spans="1:5">
      <c r="A3" s="103"/>
      <c r="B3" s="103"/>
      <c r="C3" s="103"/>
      <c r="D3" s="103"/>
    </row>
    <row r="4" spans="1:5" s="2" customFormat="1" ht="9.6">
      <c r="A4" s="6"/>
      <c r="B4" s="104"/>
      <c r="C4" s="104"/>
      <c r="D4" s="104"/>
    </row>
    <row r="5" spans="1:5" s="7" customFormat="1" ht="9.6">
      <c r="A5" s="84" t="s">
        <v>1</v>
      </c>
      <c r="B5" s="85"/>
      <c r="C5" s="85"/>
      <c r="D5" s="85"/>
    </row>
    <row r="6" spans="1:5" s="7" customFormat="1" ht="10.199999999999999">
      <c r="A6" s="86" t="s">
        <v>2</v>
      </c>
      <c r="B6" s="87"/>
      <c r="C6" s="87"/>
      <c r="D6" s="87"/>
    </row>
    <row r="7" spans="1:5" s="7" customFormat="1" ht="10.199999999999999">
      <c r="A7" s="88" t="s">
        <v>3</v>
      </c>
      <c r="B7" s="89"/>
      <c r="C7" s="89"/>
      <c r="D7" s="89"/>
    </row>
    <row r="8" spans="1:5" s="7" customFormat="1" ht="100.2" customHeight="1">
      <c r="A8" s="8" t="s">
        <v>4</v>
      </c>
      <c r="B8" s="9" t="s">
        <v>5</v>
      </c>
      <c r="C8" s="9" t="s">
        <v>6</v>
      </c>
      <c r="D8" s="9" t="s">
        <v>7</v>
      </c>
      <c r="E8" s="10" t="s">
        <v>8</v>
      </c>
    </row>
    <row r="9" spans="1:5" s="7" customFormat="1" ht="40.950000000000003" customHeight="1">
      <c r="A9" s="97" t="s">
        <v>9</v>
      </c>
      <c r="B9" s="98"/>
      <c r="C9" s="98"/>
      <c r="D9" s="98"/>
      <c r="E9" s="11"/>
    </row>
    <row r="10" spans="1:5" s="7" customFormat="1" ht="15.6" customHeight="1">
      <c r="A10" s="99" t="s">
        <v>10</v>
      </c>
      <c r="B10" s="100"/>
      <c r="C10" s="100"/>
      <c r="D10" s="100"/>
      <c r="E10" s="11"/>
    </row>
    <row r="11" spans="1:5" s="7" customFormat="1" ht="54.75" customHeight="1">
      <c r="A11" s="12" t="s">
        <v>11</v>
      </c>
      <c r="B11" s="9" t="s">
        <v>12</v>
      </c>
      <c r="C11" s="13" t="s">
        <v>13</v>
      </c>
      <c r="D11" s="14">
        <f>ROUND(E11*2096.2*5+E11*1397.4*7,2)</f>
        <v>2634.16</v>
      </c>
      <c r="E11" s="15">
        <v>0.13</v>
      </c>
    </row>
    <row r="12" spans="1:5" s="7" customFormat="1" ht="16.5" customHeight="1">
      <c r="A12" s="101" t="s">
        <v>14</v>
      </c>
      <c r="B12" s="101"/>
      <c r="C12" s="101"/>
      <c r="D12" s="14"/>
      <c r="E12" s="16"/>
    </row>
    <row r="13" spans="1:5" s="7" customFormat="1" ht="45.75" customHeight="1">
      <c r="A13" s="17" t="s">
        <v>15</v>
      </c>
      <c r="B13" s="18" t="s">
        <v>16</v>
      </c>
      <c r="C13" s="18" t="s">
        <v>13</v>
      </c>
      <c r="D13" s="14">
        <f t="shared" ref="D13:D54" si="0">ROUND(E13*2096.2*5+E13*1397.4*7,2)</f>
        <v>2634.16</v>
      </c>
      <c r="E13" s="15">
        <v>0.13</v>
      </c>
    </row>
    <row r="14" spans="1:5" s="7" customFormat="1" ht="32.25" customHeight="1">
      <c r="A14" s="17" t="s">
        <v>17</v>
      </c>
      <c r="B14" s="19" t="s">
        <v>18</v>
      </c>
      <c r="C14" s="20" t="s">
        <v>19</v>
      </c>
      <c r="D14" s="14">
        <f t="shared" si="0"/>
        <v>7699.86</v>
      </c>
      <c r="E14" s="15">
        <v>0.38</v>
      </c>
    </row>
    <row r="15" spans="1:5" s="7" customFormat="1" ht="37.5" customHeight="1">
      <c r="A15" s="17" t="s">
        <v>20</v>
      </c>
      <c r="B15" s="19" t="s">
        <v>21</v>
      </c>
      <c r="C15" s="20" t="s">
        <v>22</v>
      </c>
      <c r="D15" s="14">
        <f t="shared" si="0"/>
        <v>810.51</v>
      </c>
      <c r="E15" s="15">
        <v>0.04</v>
      </c>
    </row>
    <row r="16" spans="1:5" s="7" customFormat="1" ht="18" customHeight="1">
      <c r="A16" s="17" t="s">
        <v>23</v>
      </c>
      <c r="B16" s="18" t="s">
        <v>24</v>
      </c>
      <c r="C16" s="18" t="s">
        <v>22</v>
      </c>
      <c r="D16" s="14">
        <f t="shared" si="0"/>
        <v>405.26</v>
      </c>
      <c r="E16" s="15">
        <v>0.02</v>
      </c>
    </row>
    <row r="17" spans="1:5" s="7" customFormat="1" ht="18" customHeight="1">
      <c r="A17" s="17" t="s">
        <v>25</v>
      </c>
      <c r="B17" s="18" t="s">
        <v>26</v>
      </c>
      <c r="C17" s="18" t="s">
        <v>27</v>
      </c>
      <c r="D17" s="14">
        <f t="shared" si="0"/>
        <v>1215.77</v>
      </c>
      <c r="E17" s="15">
        <v>0.06</v>
      </c>
    </row>
    <row r="18" spans="1:5" s="7" customFormat="1" ht="24" customHeight="1">
      <c r="A18" s="17" t="s">
        <v>28</v>
      </c>
      <c r="B18" s="18" t="s">
        <v>29</v>
      </c>
      <c r="C18" s="18" t="s">
        <v>22</v>
      </c>
      <c r="D18" s="14">
        <f t="shared" si="0"/>
        <v>202.63</v>
      </c>
      <c r="E18" s="15">
        <v>0.01</v>
      </c>
    </row>
    <row r="19" spans="1:5" s="7" customFormat="1" ht="18" customHeight="1">
      <c r="A19" s="102" t="s">
        <v>30</v>
      </c>
      <c r="B19" s="102"/>
      <c r="C19" s="102"/>
      <c r="D19" s="14"/>
      <c r="E19" s="21"/>
    </row>
    <row r="20" spans="1:5" s="7" customFormat="1" ht="57" customHeight="1">
      <c r="A20" s="17" t="s">
        <v>31</v>
      </c>
      <c r="B20" s="18" t="s">
        <v>32</v>
      </c>
      <c r="C20" s="18" t="s">
        <v>13</v>
      </c>
      <c r="D20" s="14">
        <f t="shared" si="0"/>
        <v>2634.16</v>
      </c>
      <c r="E20" s="15">
        <v>0.13</v>
      </c>
    </row>
    <row r="21" spans="1:5" s="7" customFormat="1" ht="20.25" customHeight="1">
      <c r="A21" s="102" t="s">
        <v>33</v>
      </c>
      <c r="B21" s="102"/>
      <c r="C21" s="102"/>
      <c r="D21" s="14"/>
      <c r="E21" s="21"/>
    </row>
    <row r="22" spans="1:5" s="7" customFormat="1" ht="62.25" customHeight="1">
      <c r="A22" s="22" t="s">
        <v>34</v>
      </c>
      <c r="B22" s="23" t="s">
        <v>35</v>
      </c>
      <c r="C22" s="18" t="s">
        <v>13</v>
      </c>
      <c r="D22" s="14">
        <f t="shared" si="0"/>
        <v>2634.16</v>
      </c>
      <c r="E22" s="15">
        <v>0.13</v>
      </c>
    </row>
    <row r="23" spans="1:5" s="7" customFormat="1" ht="21" customHeight="1">
      <c r="A23" s="102" t="s">
        <v>36</v>
      </c>
      <c r="B23" s="102"/>
      <c r="C23" s="102"/>
      <c r="D23" s="14"/>
      <c r="E23" s="21"/>
    </row>
    <row r="24" spans="1:5" s="7" customFormat="1" ht="63" customHeight="1">
      <c r="A24" s="17" t="s">
        <v>37</v>
      </c>
      <c r="B24" s="24" t="s">
        <v>38</v>
      </c>
      <c r="C24" s="18" t="s">
        <v>39</v>
      </c>
      <c r="D24" s="14">
        <f t="shared" si="0"/>
        <v>2634.16</v>
      </c>
      <c r="E24" s="15">
        <v>0.13</v>
      </c>
    </row>
    <row r="25" spans="1:5" s="7" customFormat="1" ht="18" customHeight="1">
      <c r="A25" s="102" t="s">
        <v>40</v>
      </c>
      <c r="B25" s="102"/>
      <c r="C25" s="102"/>
      <c r="D25" s="14"/>
      <c r="E25" s="21"/>
    </row>
    <row r="26" spans="1:5" s="7" customFormat="1" ht="52.5" customHeight="1">
      <c r="A26" s="22" t="s">
        <v>41</v>
      </c>
      <c r="B26" s="23" t="s">
        <v>42</v>
      </c>
      <c r="C26" s="18" t="s">
        <v>13</v>
      </c>
      <c r="D26" s="14">
        <f t="shared" si="0"/>
        <v>2634.16</v>
      </c>
      <c r="E26" s="15">
        <v>0.13</v>
      </c>
    </row>
    <row r="27" spans="1:5" s="7" customFormat="1" ht="15.75" customHeight="1">
      <c r="A27" s="17" t="s">
        <v>43</v>
      </c>
      <c r="B27" s="18" t="s">
        <v>44</v>
      </c>
      <c r="C27" s="18" t="s">
        <v>22</v>
      </c>
      <c r="D27" s="14">
        <f t="shared" si="0"/>
        <v>9928.77</v>
      </c>
      <c r="E27" s="15">
        <v>0.49</v>
      </c>
    </row>
    <row r="28" spans="1:5" s="7" customFormat="1" ht="10.5" customHeight="1">
      <c r="A28" s="17" t="s">
        <v>45</v>
      </c>
      <c r="B28" s="25" t="s">
        <v>46</v>
      </c>
      <c r="C28" s="18" t="s">
        <v>22</v>
      </c>
      <c r="D28" s="14">
        <f t="shared" si="0"/>
        <v>2228.91</v>
      </c>
      <c r="E28" s="15">
        <v>0.11</v>
      </c>
    </row>
    <row r="29" spans="1:5" s="7" customFormat="1" ht="22.5" customHeight="1">
      <c r="A29" s="17" t="s">
        <v>47</v>
      </c>
      <c r="B29" s="25" t="s">
        <v>48</v>
      </c>
      <c r="C29" s="18" t="s">
        <v>22</v>
      </c>
      <c r="D29" s="14">
        <f t="shared" si="0"/>
        <v>1013.14</v>
      </c>
      <c r="E29" s="15">
        <v>0.05</v>
      </c>
    </row>
    <row r="30" spans="1:5" s="7" customFormat="1" ht="21.75" customHeight="1">
      <c r="A30" s="17" t="s">
        <v>49</v>
      </c>
      <c r="B30" s="25" t="s">
        <v>50</v>
      </c>
      <c r="C30" s="18" t="s">
        <v>22</v>
      </c>
      <c r="D30" s="14">
        <f t="shared" si="0"/>
        <v>8510.3799999999992</v>
      </c>
      <c r="E30" s="15">
        <v>0.42</v>
      </c>
    </row>
    <row r="31" spans="1:5" s="7" customFormat="1" ht="69" customHeight="1">
      <c r="A31" s="17" t="s">
        <v>51</v>
      </c>
      <c r="B31" s="25" t="s">
        <v>52</v>
      </c>
      <c r="C31" s="18" t="s">
        <v>53</v>
      </c>
      <c r="D31" s="14">
        <f t="shared" si="0"/>
        <v>2431.54</v>
      </c>
      <c r="E31" s="15">
        <v>0.12</v>
      </c>
    </row>
    <row r="32" spans="1:5" s="7" customFormat="1" ht="20.399999999999999" customHeight="1">
      <c r="A32" s="102" t="s">
        <v>54</v>
      </c>
      <c r="B32" s="102"/>
      <c r="C32" s="102"/>
      <c r="D32" s="14"/>
      <c r="E32" s="21"/>
    </row>
    <row r="33" spans="1:5" s="7" customFormat="1" ht="44.25" customHeight="1">
      <c r="A33" s="26" t="s">
        <v>55</v>
      </c>
      <c r="B33" s="19" t="s">
        <v>56</v>
      </c>
      <c r="C33" s="20" t="s">
        <v>57</v>
      </c>
      <c r="D33" s="14">
        <f t="shared" si="0"/>
        <v>2634.16</v>
      </c>
      <c r="E33" s="15">
        <v>0.13</v>
      </c>
    </row>
    <row r="34" spans="1:5" s="7" customFormat="1" ht="29.25" customHeight="1">
      <c r="A34" s="26" t="s">
        <v>58</v>
      </c>
      <c r="B34" s="19" t="s">
        <v>59</v>
      </c>
      <c r="C34" s="20" t="s">
        <v>27</v>
      </c>
      <c r="D34" s="14">
        <f t="shared" si="0"/>
        <v>405.26</v>
      </c>
      <c r="E34" s="15">
        <v>0.02</v>
      </c>
    </row>
    <row r="35" spans="1:5" s="7" customFormat="1" ht="21" customHeight="1">
      <c r="A35" s="26" t="s">
        <v>60</v>
      </c>
      <c r="B35" s="19" t="s">
        <v>61</v>
      </c>
      <c r="C35" s="18" t="s">
        <v>22</v>
      </c>
      <c r="D35" s="14">
        <f t="shared" si="0"/>
        <v>1013.14</v>
      </c>
      <c r="E35" s="15">
        <v>0.05</v>
      </c>
    </row>
    <row r="36" spans="1:5" s="7" customFormat="1" ht="17.399999999999999" customHeight="1">
      <c r="A36" s="101" t="s">
        <v>62</v>
      </c>
      <c r="B36" s="101"/>
      <c r="C36" s="101"/>
      <c r="D36" s="14"/>
      <c r="E36" s="16"/>
    </row>
    <row r="37" spans="1:5" s="7" customFormat="1" ht="50.25" customHeight="1">
      <c r="A37" s="27" t="s">
        <v>63</v>
      </c>
      <c r="B37" s="19" t="s">
        <v>64</v>
      </c>
      <c r="C37" s="20" t="s">
        <v>57</v>
      </c>
      <c r="D37" s="14">
        <f t="shared" si="0"/>
        <v>2634.16</v>
      </c>
      <c r="E37" s="15">
        <v>0.13</v>
      </c>
    </row>
    <row r="38" spans="1:5" s="7" customFormat="1" ht="20.25" customHeight="1">
      <c r="A38" s="27" t="s">
        <v>65</v>
      </c>
      <c r="B38" s="19" t="s">
        <v>66</v>
      </c>
      <c r="C38" s="20" t="s">
        <v>27</v>
      </c>
      <c r="D38" s="14">
        <f t="shared" si="0"/>
        <v>810.51</v>
      </c>
      <c r="E38" s="15">
        <v>0.04</v>
      </c>
    </row>
    <row r="39" spans="1:5" s="7" customFormat="1" ht="10.5" customHeight="1">
      <c r="A39" s="27" t="s">
        <v>67</v>
      </c>
      <c r="B39" s="28" t="s">
        <v>68</v>
      </c>
      <c r="C39" s="18" t="s">
        <v>27</v>
      </c>
      <c r="D39" s="14">
        <f t="shared" si="0"/>
        <v>2634.16</v>
      </c>
      <c r="E39" s="15">
        <v>0.13</v>
      </c>
    </row>
    <row r="40" spans="1:5" s="7" customFormat="1" ht="28.5" customHeight="1">
      <c r="A40" s="27" t="s">
        <v>69</v>
      </c>
      <c r="B40" s="19" t="s">
        <v>70</v>
      </c>
      <c r="C40" s="18" t="s">
        <v>27</v>
      </c>
      <c r="D40" s="14">
        <f t="shared" si="0"/>
        <v>1013.14</v>
      </c>
      <c r="E40" s="15">
        <v>0.05</v>
      </c>
    </row>
    <row r="41" spans="1:5" s="7" customFormat="1" ht="28.5" customHeight="1">
      <c r="A41" s="27" t="s">
        <v>71</v>
      </c>
      <c r="B41" s="19" t="s">
        <v>72</v>
      </c>
      <c r="C41" s="18" t="s">
        <v>22</v>
      </c>
      <c r="D41" s="14">
        <f t="shared" si="0"/>
        <v>3849.93</v>
      </c>
      <c r="E41" s="29">
        <v>0.19</v>
      </c>
    </row>
    <row r="42" spans="1:5" s="31" customFormat="1" ht="24" customHeight="1">
      <c r="A42" s="91" t="s">
        <v>73</v>
      </c>
      <c r="B42" s="91"/>
      <c r="C42" s="91"/>
      <c r="D42" s="14"/>
      <c r="E42" s="30"/>
    </row>
    <row r="43" spans="1:5" s="7" customFormat="1" ht="40.5" customHeight="1">
      <c r="A43" s="26" t="s">
        <v>74</v>
      </c>
      <c r="B43" s="18" t="s">
        <v>75</v>
      </c>
      <c r="C43" s="9" t="s">
        <v>76</v>
      </c>
      <c r="D43" s="14">
        <f t="shared" si="0"/>
        <v>2634.16</v>
      </c>
      <c r="E43" s="15">
        <v>0.13</v>
      </c>
    </row>
    <row r="44" spans="1:5" s="7" customFormat="1" ht="25.2" customHeight="1">
      <c r="A44" s="91" t="s">
        <v>77</v>
      </c>
      <c r="B44" s="91"/>
      <c r="C44" s="91"/>
      <c r="D44" s="14"/>
      <c r="E44" s="30"/>
    </row>
    <row r="45" spans="1:5" s="7" customFormat="1" ht="59.25" customHeight="1">
      <c r="A45" s="27" t="s">
        <v>78</v>
      </c>
      <c r="B45" s="19" t="s">
        <v>79</v>
      </c>
      <c r="C45" s="18" t="s">
        <v>76</v>
      </c>
      <c r="D45" s="14">
        <f t="shared" si="0"/>
        <v>2634.16</v>
      </c>
      <c r="E45" s="15">
        <v>0.13</v>
      </c>
    </row>
    <row r="46" spans="1:5" s="7" customFormat="1" ht="30" customHeight="1">
      <c r="A46" s="27" t="s">
        <v>80</v>
      </c>
      <c r="B46" s="18" t="s">
        <v>81</v>
      </c>
      <c r="C46" s="18" t="s">
        <v>22</v>
      </c>
      <c r="D46" s="14">
        <f t="shared" si="0"/>
        <v>30191.57</v>
      </c>
      <c r="E46" s="15">
        <v>1.49</v>
      </c>
    </row>
    <row r="47" spans="1:5" s="7" customFormat="1" ht="30" customHeight="1">
      <c r="A47" s="27" t="s">
        <v>82</v>
      </c>
      <c r="B47" s="28" t="s">
        <v>83</v>
      </c>
      <c r="C47" s="28" t="s">
        <v>22</v>
      </c>
      <c r="D47" s="14">
        <f t="shared" si="0"/>
        <v>405.26</v>
      </c>
      <c r="E47" s="15">
        <v>0.02</v>
      </c>
    </row>
    <row r="48" spans="1:5" s="7" customFormat="1" ht="21" customHeight="1">
      <c r="A48" s="91" t="s">
        <v>84</v>
      </c>
      <c r="B48" s="91"/>
      <c r="C48" s="91"/>
      <c r="D48" s="14"/>
      <c r="E48" s="30"/>
    </row>
    <row r="49" spans="1:6" s="7" customFormat="1" ht="40.5" customHeight="1">
      <c r="A49" s="27" t="s">
        <v>85</v>
      </c>
      <c r="B49" s="18" t="s">
        <v>86</v>
      </c>
      <c r="C49" s="9" t="s">
        <v>76</v>
      </c>
      <c r="D49" s="14">
        <f t="shared" si="0"/>
        <v>2634.16</v>
      </c>
      <c r="E49" s="15">
        <v>0.13</v>
      </c>
    </row>
    <row r="50" spans="1:6" s="7" customFormat="1" ht="29.25" customHeight="1">
      <c r="A50" s="27" t="s">
        <v>87</v>
      </c>
      <c r="B50" s="9" t="s">
        <v>88</v>
      </c>
      <c r="C50" s="13" t="s">
        <v>89</v>
      </c>
      <c r="D50" s="14">
        <f t="shared" si="0"/>
        <v>405.26</v>
      </c>
      <c r="E50" s="15">
        <v>0.02</v>
      </c>
    </row>
    <row r="51" spans="1:6" s="7" customFormat="1" ht="26.25" customHeight="1">
      <c r="A51" s="92" t="s">
        <v>90</v>
      </c>
      <c r="B51" s="93"/>
      <c r="C51" s="93"/>
      <c r="D51" s="14"/>
      <c r="E51" s="30"/>
    </row>
    <row r="52" spans="1:6" s="7" customFormat="1" ht="60" customHeight="1">
      <c r="A52" s="26" t="s">
        <v>91</v>
      </c>
      <c r="B52" s="18" t="s">
        <v>92</v>
      </c>
      <c r="C52" s="9" t="s">
        <v>93</v>
      </c>
      <c r="D52" s="14">
        <f t="shared" si="0"/>
        <v>2634.16</v>
      </c>
      <c r="E52" s="15">
        <v>0.13</v>
      </c>
    </row>
    <row r="53" spans="1:6" s="7" customFormat="1" ht="29.25" customHeight="1">
      <c r="A53" s="26" t="s">
        <v>94</v>
      </c>
      <c r="B53" s="9" t="s">
        <v>95</v>
      </c>
      <c r="C53" s="18" t="s">
        <v>22</v>
      </c>
      <c r="D53" s="14">
        <f t="shared" si="0"/>
        <v>2634.16</v>
      </c>
      <c r="E53" s="15">
        <v>0.13</v>
      </c>
    </row>
    <row r="54" spans="1:6" s="7" customFormat="1" ht="10.5" customHeight="1">
      <c r="A54" s="26" t="s">
        <v>96</v>
      </c>
      <c r="B54" s="18" t="s">
        <v>97</v>
      </c>
      <c r="C54" s="18" t="s">
        <v>27</v>
      </c>
      <c r="D54" s="14">
        <f t="shared" si="0"/>
        <v>1215.77</v>
      </c>
      <c r="E54" s="15">
        <v>0.06</v>
      </c>
    </row>
    <row r="55" spans="1:6" s="7" customFormat="1" ht="18.75" customHeight="1">
      <c r="A55" s="94" t="s">
        <v>98</v>
      </c>
      <c r="B55" s="94"/>
      <c r="C55" s="94"/>
      <c r="D55" s="94"/>
      <c r="E55" s="11"/>
    </row>
    <row r="56" spans="1:6" s="7" customFormat="1" ht="21" customHeight="1">
      <c r="A56" s="91" t="s">
        <v>99</v>
      </c>
      <c r="B56" s="91"/>
      <c r="C56" s="91"/>
      <c r="D56" s="30"/>
      <c r="E56" s="11"/>
    </row>
    <row r="57" spans="1:6" s="7" customFormat="1" ht="20.25" customHeight="1">
      <c r="A57" s="26" t="s">
        <v>100</v>
      </c>
      <c r="B57" s="18" t="s">
        <v>101</v>
      </c>
      <c r="C57" s="18" t="s">
        <v>27</v>
      </c>
      <c r="D57" s="14">
        <f t="shared" ref="D57:D94" si="1">ROUND(E57*2096.2*5+E57*1397.4*7,2)</f>
        <v>1215.77</v>
      </c>
      <c r="E57" s="15">
        <v>0.06</v>
      </c>
    </row>
    <row r="58" spans="1:6" s="7" customFormat="1" ht="19.5" customHeight="1">
      <c r="A58" s="91" t="s">
        <v>102</v>
      </c>
      <c r="B58" s="91"/>
      <c r="C58" s="91"/>
      <c r="D58" s="14"/>
      <c r="E58" s="30"/>
    </row>
    <row r="59" spans="1:6" s="7" customFormat="1" ht="50.25" customHeight="1">
      <c r="A59" s="26" t="s">
        <v>103</v>
      </c>
      <c r="B59" s="18" t="s">
        <v>104</v>
      </c>
      <c r="C59" s="9" t="s">
        <v>105</v>
      </c>
      <c r="D59" s="14">
        <f t="shared" si="1"/>
        <v>3039.42</v>
      </c>
      <c r="E59" s="15">
        <v>0.15</v>
      </c>
    </row>
    <row r="60" spans="1:6" s="7" customFormat="1" ht="20.25" customHeight="1">
      <c r="A60" s="27" t="s">
        <v>106</v>
      </c>
      <c r="B60" s="18" t="s">
        <v>107</v>
      </c>
      <c r="C60" s="9" t="s">
        <v>27</v>
      </c>
      <c r="D60" s="14">
        <f t="shared" si="1"/>
        <v>1013.14</v>
      </c>
      <c r="E60" s="15">
        <v>0.05</v>
      </c>
    </row>
    <row r="61" spans="1:6" s="7" customFormat="1" ht="20.25" customHeight="1">
      <c r="A61" s="27" t="s">
        <v>108</v>
      </c>
      <c r="B61" s="18" t="s">
        <v>109</v>
      </c>
      <c r="C61" s="9" t="s">
        <v>27</v>
      </c>
      <c r="D61" s="14">
        <f t="shared" si="1"/>
        <v>607.88</v>
      </c>
      <c r="E61" s="15">
        <v>0.03</v>
      </c>
    </row>
    <row r="62" spans="1:6" s="7" customFormat="1" ht="20.25" customHeight="1">
      <c r="A62" s="81" t="s">
        <v>110</v>
      </c>
      <c r="B62" s="81"/>
      <c r="C62" s="81"/>
      <c r="D62" s="14"/>
      <c r="E62" s="32"/>
    </row>
    <row r="63" spans="1:6" s="7" customFormat="1" ht="49.5" customHeight="1">
      <c r="A63" s="27" t="s">
        <v>111</v>
      </c>
      <c r="B63" s="18" t="s">
        <v>112</v>
      </c>
      <c r="C63" s="9" t="s">
        <v>113</v>
      </c>
      <c r="D63" s="14">
        <f t="shared" si="1"/>
        <v>14791.84</v>
      </c>
      <c r="E63" s="15">
        <v>0.73</v>
      </c>
      <c r="F63" s="33"/>
    </row>
    <row r="64" spans="1:6" s="7" customFormat="1" ht="39.75" customHeight="1">
      <c r="A64" s="27" t="s">
        <v>114</v>
      </c>
      <c r="B64" s="18" t="s">
        <v>115</v>
      </c>
      <c r="C64" s="9" t="s">
        <v>105</v>
      </c>
      <c r="D64" s="14">
        <f t="shared" si="1"/>
        <v>3242.05</v>
      </c>
      <c r="E64" s="15">
        <v>0.16</v>
      </c>
    </row>
    <row r="65" spans="1:7" s="7" customFormat="1" ht="20.25" customHeight="1">
      <c r="A65" s="27" t="s">
        <v>116</v>
      </c>
      <c r="B65" s="28" t="s">
        <v>117</v>
      </c>
      <c r="C65" s="28" t="s">
        <v>27</v>
      </c>
      <c r="D65" s="14">
        <f t="shared" si="1"/>
        <v>4255.1899999999996</v>
      </c>
      <c r="E65" s="15">
        <v>0.21</v>
      </c>
    </row>
    <row r="66" spans="1:7" s="7" customFormat="1" ht="20.25" customHeight="1">
      <c r="A66" s="27" t="s">
        <v>118</v>
      </c>
      <c r="B66" s="28" t="s">
        <v>119</v>
      </c>
      <c r="C66" s="28" t="s">
        <v>27</v>
      </c>
      <c r="D66" s="14">
        <f t="shared" si="1"/>
        <v>1621.02</v>
      </c>
      <c r="E66" s="15">
        <v>0.08</v>
      </c>
    </row>
    <row r="67" spans="1:7" s="7" customFormat="1" ht="42" customHeight="1">
      <c r="A67" s="27" t="s">
        <v>120</v>
      </c>
      <c r="B67" s="18" t="s">
        <v>121</v>
      </c>
      <c r="C67" s="9" t="s">
        <v>22</v>
      </c>
      <c r="D67" s="14">
        <f t="shared" si="1"/>
        <v>4255.1899999999996</v>
      </c>
      <c r="E67" s="15">
        <v>0.21</v>
      </c>
    </row>
    <row r="68" spans="1:7" s="7" customFormat="1" ht="20.25" customHeight="1">
      <c r="A68" s="27" t="s">
        <v>122</v>
      </c>
      <c r="B68" s="9" t="s">
        <v>123</v>
      </c>
      <c r="C68" s="9" t="s">
        <v>22</v>
      </c>
      <c r="D68" s="14">
        <f t="shared" si="1"/>
        <v>405.26</v>
      </c>
      <c r="E68" s="15">
        <v>0.02</v>
      </c>
    </row>
    <row r="69" spans="1:7" s="7" customFormat="1" ht="21" customHeight="1">
      <c r="A69" s="27" t="s">
        <v>124</v>
      </c>
      <c r="B69" s="28" t="s">
        <v>125</v>
      </c>
      <c r="C69" s="28" t="s">
        <v>22</v>
      </c>
      <c r="D69" s="14">
        <f t="shared" si="1"/>
        <v>20870.68</v>
      </c>
      <c r="E69" s="15">
        <v>1.03</v>
      </c>
    </row>
    <row r="70" spans="1:7" s="7" customFormat="1" ht="10.5" customHeight="1">
      <c r="A70" s="27" t="s">
        <v>126</v>
      </c>
      <c r="B70" s="18" t="s">
        <v>127</v>
      </c>
      <c r="C70" s="28" t="s">
        <v>22</v>
      </c>
      <c r="D70" s="14">
        <f t="shared" si="1"/>
        <v>4457.82</v>
      </c>
      <c r="E70" s="15">
        <v>0.22</v>
      </c>
    </row>
    <row r="71" spans="1:7" s="7" customFormat="1" ht="9.75" customHeight="1">
      <c r="A71" s="27" t="s">
        <v>128</v>
      </c>
      <c r="B71" s="18" t="s">
        <v>129</v>
      </c>
      <c r="C71" s="28" t="s">
        <v>22</v>
      </c>
      <c r="D71" s="14">
        <f t="shared" si="1"/>
        <v>607.88</v>
      </c>
      <c r="E71" s="15">
        <v>0.03</v>
      </c>
    </row>
    <row r="72" spans="1:7" s="7" customFormat="1" ht="29.25" customHeight="1">
      <c r="A72" s="27" t="s">
        <v>130</v>
      </c>
      <c r="B72" s="18" t="s">
        <v>131</v>
      </c>
      <c r="C72" s="28" t="s">
        <v>22</v>
      </c>
      <c r="D72" s="14">
        <f t="shared" si="1"/>
        <v>16615.5</v>
      </c>
      <c r="E72" s="15">
        <v>0.82</v>
      </c>
    </row>
    <row r="73" spans="1:7" s="7" customFormat="1" ht="12" customHeight="1">
      <c r="A73" s="27" t="s">
        <v>132</v>
      </c>
      <c r="B73" s="18" t="s">
        <v>133</v>
      </c>
      <c r="C73" s="28" t="s">
        <v>22</v>
      </c>
      <c r="D73" s="14">
        <f t="shared" si="1"/>
        <v>7091.98</v>
      </c>
      <c r="E73" s="15">
        <v>0.35</v>
      </c>
    </row>
    <row r="74" spans="1:7" s="7" customFormat="1" ht="9.75" customHeight="1">
      <c r="A74" s="27" t="s">
        <v>134</v>
      </c>
      <c r="B74" s="18" t="s">
        <v>135</v>
      </c>
      <c r="C74" s="28" t="s">
        <v>22</v>
      </c>
      <c r="D74" s="14">
        <f t="shared" si="1"/>
        <v>4457.82</v>
      </c>
      <c r="E74" s="15">
        <v>0.22</v>
      </c>
    </row>
    <row r="75" spans="1:7" s="7" customFormat="1" ht="9.75" customHeight="1">
      <c r="A75" s="27" t="s">
        <v>136</v>
      </c>
      <c r="B75" s="18" t="s">
        <v>137</v>
      </c>
      <c r="C75" s="28" t="s">
        <v>138</v>
      </c>
      <c r="D75" s="14">
        <f t="shared" si="1"/>
        <v>16615.5</v>
      </c>
      <c r="E75" s="15">
        <v>0.82</v>
      </c>
    </row>
    <row r="76" spans="1:7" s="7" customFormat="1" ht="19.5" customHeight="1">
      <c r="A76" s="27" t="s">
        <v>139</v>
      </c>
      <c r="B76" s="18" t="s">
        <v>140</v>
      </c>
      <c r="C76" s="9" t="s">
        <v>141</v>
      </c>
      <c r="D76" s="14">
        <f t="shared" si="1"/>
        <v>4863.07</v>
      </c>
      <c r="E76" s="15">
        <v>0.24</v>
      </c>
    </row>
    <row r="77" spans="1:7" s="7" customFormat="1" ht="29.25" customHeight="1">
      <c r="A77" s="27" t="s">
        <v>142</v>
      </c>
      <c r="B77" s="9" t="s">
        <v>143</v>
      </c>
      <c r="C77" s="9" t="s">
        <v>144</v>
      </c>
      <c r="D77" s="14">
        <f t="shared" si="1"/>
        <v>3242.05</v>
      </c>
      <c r="E77" s="15">
        <v>0.16</v>
      </c>
    </row>
    <row r="78" spans="1:7" s="7" customFormat="1" ht="24" customHeight="1">
      <c r="A78" s="95" t="s">
        <v>145</v>
      </c>
      <c r="B78" s="95"/>
      <c r="C78" s="95"/>
      <c r="D78" s="14"/>
      <c r="E78" s="34"/>
    </row>
    <row r="79" spans="1:7" s="7" customFormat="1" ht="19.5" customHeight="1">
      <c r="A79" s="27" t="s">
        <v>146</v>
      </c>
      <c r="B79" s="18" t="s">
        <v>147</v>
      </c>
      <c r="C79" s="9" t="s">
        <v>27</v>
      </c>
      <c r="D79" s="14">
        <f t="shared" si="1"/>
        <v>14994.47</v>
      </c>
      <c r="E79" s="15">
        <v>0.74</v>
      </c>
      <c r="F79" s="33"/>
      <c r="G79" s="33"/>
    </row>
    <row r="80" spans="1:7" s="7" customFormat="1" ht="40.5" customHeight="1">
      <c r="A80" s="27" t="s">
        <v>148</v>
      </c>
      <c r="B80" s="18" t="s">
        <v>149</v>
      </c>
      <c r="C80" s="9" t="s">
        <v>150</v>
      </c>
      <c r="D80" s="14">
        <f t="shared" si="1"/>
        <v>3242.05</v>
      </c>
      <c r="E80" s="15">
        <v>0.16</v>
      </c>
    </row>
    <row r="81" spans="1:5" s="7" customFormat="1" ht="19.5" customHeight="1">
      <c r="A81" s="27" t="s">
        <v>151</v>
      </c>
      <c r="B81" s="28" t="s">
        <v>152</v>
      </c>
      <c r="C81" s="28" t="s">
        <v>27</v>
      </c>
      <c r="D81" s="14">
        <f t="shared" si="1"/>
        <v>2228.91</v>
      </c>
      <c r="E81" s="15">
        <v>0.11</v>
      </c>
    </row>
    <row r="82" spans="1:5" s="7" customFormat="1" ht="18.75" customHeight="1">
      <c r="A82" s="27" t="s">
        <v>153</v>
      </c>
      <c r="B82" s="18" t="s">
        <v>154</v>
      </c>
      <c r="C82" s="28" t="s">
        <v>22</v>
      </c>
      <c r="D82" s="14">
        <f t="shared" si="1"/>
        <v>4457.82</v>
      </c>
      <c r="E82" s="15">
        <v>0.22</v>
      </c>
    </row>
    <row r="83" spans="1:5" s="7" customFormat="1" ht="19.5" customHeight="1">
      <c r="A83" s="27" t="s">
        <v>155</v>
      </c>
      <c r="B83" s="18" t="s">
        <v>156</v>
      </c>
      <c r="C83" s="9" t="s">
        <v>22</v>
      </c>
      <c r="D83" s="14">
        <f t="shared" si="1"/>
        <v>3444.68</v>
      </c>
      <c r="E83" s="15">
        <v>0.17</v>
      </c>
    </row>
    <row r="84" spans="1:5" s="7" customFormat="1" ht="19.5" customHeight="1">
      <c r="A84" s="27" t="s">
        <v>157</v>
      </c>
      <c r="B84" s="18" t="s">
        <v>158</v>
      </c>
      <c r="C84" s="9" t="s">
        <v>22</v>
      </c>
      <c r="D84" s="14">
        <f t="shared" si="1"/>
        <v>15602.36</v>
      </c>
      <c r="E84" s="15">
        <v>0.77</v>
      </c>
    </row>
    <row r="85" spans="1:5" s="7" customFormat="1" ht="21.75" customHeight="1">
      <c r="A85" s="81" t="s">
        <v>159</v>
      </c>
      <c r="B85" s="81"/>
      <c r="C85" s="81"/>
      <c r="D85" s="14"/>
      <c r="E85" s="32"/>
    </row>
    <row r="86" spans="1:5" s="7" customFormat="1" ht="19.5" customHeight="1">
      <c r="A86" s="27" t="s">
        <v>160</v>
      </c>
      <c r="B86" s="28" t="s">
        <v>161</v>
      </c>
      <c r="C86" s="35" t="s">
        <v>27</v>
      </c>
      <c r="D86" s="14">
        <f t="shared" si="1"/>
        <v>607.88</v>
      </c>
      <c r="E86" s="15">
        <v>0.03</v>
      </c>
    </row>
    <row r="87" spans="1:5" s="7" customFormat="1" ht="10.5" customHeight="1">
      <c r="A87" s="27" t="s">
        <v>162</v>
      </c>
      <c r="B87" s="28" t="s">
        <v>163</v>
      </c>
      <c r="C87" s="35" t="s">
        <v>164</v>
      </c>
      <c r="D87" s="14">
        <f t="shared" si="1"/>
        <v>5470.96</v>
      </c>
      <c r="E87" s="15">
        <v>0.27</v>
      </c>
    </row>
    <row r="88" spans="1:5" s="7" customFormat="1" ht="9.75" customHeight="1">
      <c r="A88" s="27" t="s">
        <v>165</v>
      </c>
      <c r="B88" s="28" t="s">
        <v>166</v>
      </c>
      <c r="C88" s="28" t="s">
        <v>22</v>
      </c>
      <c r="D88" s="14">
        <f t="shared" si="1"/>
        <v>3647.3</v>
      </c>
      <c r="E88" s="15">
        <v>0.18</v>
      </c>
    </row>
    <row r="89" spans="1:5" s="7" customFormat="1" ht="19.5" customHeight="1">
      <c r="A89" s="27" t="s">
        <v>167</v>
      </c>
      <c r="B89" s="28" t="s">
        <v>168</v>
      </c>
      <c r="C89" s="28" t="s">
        <v>22</v>
      </c>
      <c r="D89" s="14">
        <f t="shared" si="1"/>
        <v>202.63</v>
      </c>
      <c r="E89" s="15">
        <v>0.01</v>
      </c>
    </row>
    <row r="90" spans="1:5" s="7" customFormat="1" ht="12" customHeight="1">
      <c r="A90" s="27" t="s">
        <v>169</v>
      </c>
      <c r="B90" s="28" t="s">
        <v>170</v>
      </c>
      <c r="C90" s="28" t="s">
        <v>22</v>
      </c>
      <c r="D90" s="14">
        <f t="shared" si="1"/>
        <v>607.88</v>
      </c>
      <c r="E90" s="15">
        <v>0.03</v>
      </c>
    </row>
    <row r="91" spans="1:5" s="7" customFormat="1" ht="9.75" customHeight="1">
      <c r="A91" s="27" t="s">
        <v>171</v>
      </c>
      <c r="B91" s="28" t="s">
        <v>172</v>
      </c>
      <c r="C91" s="28" t="s">
        <v>22</v>
      </c>
      <c r="D91" s="14">
        <f t="shared" si="1"/>
        <v>405.26</v>
      </c>
      <c r="E91" s="15">
        <v>0.02</v>
      </c>
    </row>
    <row r="92" spans="1:5" s="7" customFormat="1" ht="19.5" customHeight="1">
      <c r="A92" s="27" t="s">
        <v>173</v>
      </c>
      <c r="B92" s="28" t="s">
        <v>174</v>
      </c>
      <c r="C92" s="28" t="s">
        <v>22</v>
      </c>
      <c r="D92" s="14">
        <f t="shared" si="1"/>
        <v>11549.8</v>
      </c>
      <c r="E92" s="15">
        <v>0.56999999999999995</v>
      </c>
    </row>
    <row r="93" spans="1:5" s="7" customFormat="1" ht="20.25" customHeight="1">
      <c r="A93" s="27" t="s">
        <v>175</v>
      </c>
      <c r="B93" s="28" t="s">
        <v>143</v>
      </c>
      <c r="C93" s="28" t="s">
        <v>138</v>
      </c>
      <c r="D93" s="14">
        <f t="shared" si="1"/>
        <v>3242.05</v>
      </c>
      <c r="E93" s="15">
        <v>0.16</v>
      </c>
    </row>
    <row r="94" spans="1:5" s="7" customFormat="1" ht="21" customHeight="1">
      <c r="A94" s="27" t="s">
        <v>176</v>
      </c>
      <c r="B94" s="28" t="s">
        <v>177</v>
      </c>
      <c r="C94" s="28" t="s">
        <v>178</v>
      </c>
      <c r="D94" s="14">
        <f t="shared" si="1"/>
        <v>14994.47</v>
      </c>
      <c r="E94" s="15">
        <v>0.74</v>
      </c>
    </row>
    <row r="95" spans="1:5" s="7" customFormat="1" ht="21" customHeight="1">
      <c r="A95" s="96" t="s">
        <v>179</v>
      </c>
      <c r="B95" s="96"/>
      <c r="C95" s="96"/>
      <c r="D95" s="96"/>
      <c r="E95" s="11"/>
    </row>
    <row r="96" spans="1:5" s="7" customFormat="1" ht="19.2" customHeight="1">
      <c r="A96" s="81" t="s">
        <v>180</v>
      </c>
      <c r="B96" s="81"/>
      <c r="C96" s="81"/>
      <c r="D96" s="32"/>
      <c r="E96" s="11"/>
    </row>
    <row r="97" spans="1:5" s="7" customFormat="1" ht="19.5" customHeight="1">
      <c r="A97" s="27" t="s">
        <v>181</v>
      </c>
      <c r="B97" s="18" t="s">
        <v>182</v>
      </c>
      <c r="C97" s="11" t="s">
        <v>183</v>
      </c>
      <c r="D97" s="14">
        <f t="shared" ref="D97:D115" si="2">ROUND(E97*2096.2*5+E97*1397.4*7,2)</f>
        <v>52885.91</v>
      </c>
      <c r="E97" s="15">
        <v>2.61</v>
      </c>
    </row>
    <row r="98" spans="1:5" s="7" customFormat="1" ht="19.5" customHeight="1">
      <c r="A98" s="27" t="s">
        <v>184</v>
      </c>
      <c r="B98" s="18" t="s">
        <v>185</v>
      </c>
      <c r="C98" s="36" t="s">
        <v>186</v>
      </c>
      <c r="D98" s="14">
        <f t="shared" si="2"/>
        <v>3647.3</v>
      </c>
      <c r="E98" s="15">
        <v>0.18</v>
      </c>
    </row>
    <row r="99" spans="1:5" s="7" customFormat="1" ht="10.5" customHeight="1">
      <c r="A99" s="27" t="s">
        <v>187</v>
      </c>
      <c r="B99" s="18" t="s">
        <v>188</v>
      </c>
      <c r="C99" s="18" t="s">
        <v>183</v>
      </c>
      <c r="D99" s="14">
        <f t="shared" si="2"/>
        <v>4052.56</v>
      </c>
      <c r="E99" s="15">
        <v>0.2</v>
      </c>
    </row>
    <row r="100" spans="1:5" s="7" customFormat="1" ht="10.5" customHeight="1">
      <c r="A100" s="27" t="s">
        <v>189</v>
      </c>
      <c r="B100" s="18" t="s">
        <v>190</v>
      </c>
      <c r="C100" s="11" t="s">
        <v>191</v>
      </c>
      <c r="D100" s="14">
        <f t="shared" si="2"/>
        <v>1418.4</v>
      </c>
      <c r="E100" s="15">
        <v>7.0000000000000007E-2</v>
      </c>
    </row>
    <row r="101" spans="1:5" s="7" customFormat="1" ht="30.6" customHeight="1">
      <c r="A101" s="91" t="s">
        <v>192</v>
      </c>
      <c r="B101" s="91"/>
      <c r="C101" s="91"/>
      <c r="D101" s="14"/>
      <c r="E101" s="30"/>
    </row>
    <row r="102" spans="1:5" s="7" customFormat="1" ht="10.5" customHeight="1">
      <c r="A102" s="27" t="s">
        <v>193</v>
      </c>
      <c r="B102" s="37" t="s">
        <v>194</v>
      </c>
      <c r="C102" s="18" t="s">
        <v>183</v>
      </c>
      <c r="D102" s="14">
        <f t="shared" si="2"/>
        <v>23504.85</v>
      </c>
      <c r="E102" s="15">
        <v>1.1599999999999999</v>
      </c>
    </row>
    <row r="103" spans="1:5" s="7" customFormat="1" ht="20.25" customHeight="1">
      <c r="A103" s="27" t="s">
        <v>195</v>
      </c>
      <c r="B103" s="18" t="s">
        <v>196</v>
      </c>
      <c r="C103" s="18" t="s">
        <v>183</v>
      </c>
      <c r="D103" s="14">
        <f t="shared" si="2"/>
        <v>2228.91</v>
      </c>
      <c r="E103" s="15">
        <v>0.11</v>
      </c>
    </row>
    <row r="104" spans="1:5" s="7" customFormat="1" ht="10.5" customHeight="1">
      <c r="A104" s="27" t="s">
        <v>197</v>
      </c>
      <c r="B104" s="18" t="s">
        <v>198</v>
      </c>
      <c r="C104" s="18" t="s">
        <v>183</v>
      </c>
      <c r="D104" s="14">
        <f t="shared" si="2"/>
        <v>8307.75</v>
      </c>
      <c r="E104" s="15">
        <v>0.41</v>
      </c>
    </row>
    <row r="105" spans="1:5" s="7" customFormat="1" ht="10.5" customHeight="1">
      <c r="A105" s="90" t="s">
        <v>199</v>
      </c>
      <c r="B105" s="80"/>
      <c r="C105" s="80"/>
      <c r="D105" s="14"/>
      <c r="E105" s="38"/>
    </row>
    <row r="106" spans="1:5" s="7" customFormat="1" ht="10.5" customHeight="1">
      <c r="A106" s="27" t="s">
        <v>200</v>
      </c>
      <c r="B106" s="37" t="s">
        <v>201</v>
      </c>
      <c r="C106" s="18" t="s">
        <v>183</v>
      </c>
      <c r="D106" s="14">
        <f t="shared" si="2"/>
        <v>23099.59</v>
      </c>
      <c r="E106" s="15">
        <v>1.1399999999999999</v>
      </c>
    </row>
    <row r="107" spans="1:5" s="7" customFormat="1" ht="21" customHeight="1">
      <c r="A107" s="27" t="s">
        <v>202</v>
      </c>
      <c r="B107" s="18" t="s">
        <v>196</v>
      </c>
      <c r="C107" s="18" t="s">
        <v>183</v>
      </c>
      <c r="D107" s="14">
        <f t="shared" si="2"/>
        <v>2228.91</v>
      </c>
      <c r="E107" s="15">
        <v>0.11</v>
      </c>
    </row>
    <row r="108" spans="1:5" s="7" customFormat="1" ht="10.5" customHeight="1">
      <c r="A108" s="27" t="s">
        <v>203</v>
      </c>
      <c r="B108" s="18" t="s">
        <v>204</v>
      </c>
      <c r="C108" s="11" t="s">
        <v>27</v>
      </c>
      <c r="D108" s="14">
        <f t="shared" si="2"/>
        <v>2228.91</v>
      </c>
      <c r="E108" s="15">
        <v>0.11</v>
      </c>
    </row>
    <row r="109" spans="1:5" s="7" customFormat="1" ht="10.5" customHeight="1">
      <c r="A109" s="79" t="s">
        <v>205</v>
      </c>
      <c r="B109" s="80"/>
      <c r="C109" s="80"/>
      <c r="D109" s="14"/>
      <c r="E109" s="38"/>
    </row>
    <row r="110" spans="1:5" s="7" customFormat="1" ht="10.5" customHeight="1">
      <c r="A110" s="27" t="s">
        <v>206</v>
      </c>
      <c r="B110" s="18" t="s">
        <v>207</v>
      </c>
      <c r="C110" s="35" t="s">
        <v>208</v>
      </c>
      <c r="D110" s="14">
        <f t="shared" si="2"/>
        <v>43565.02</v>
      </c>
      <c r="E110" s="15">
        <v>2.15</v>
      </c>
    </row>
    <row r="111" spans="1:5" s="7" customFormat="1" ht="21.75" customHeight="1">
      <c r="A111" s="27" t="s">
        <v>209</v>
      </c>
      <c r="B111" s="28" t="s">
        <v>210</v>
      </c>
      <c r="C111" s="18" t="s">
        <v>22</v>
      </c>
      <c r="D111" s="14">
        <f t="shared" si="2"/>
        <v>607.88</v>
      </c>
      <c r="E111" s="15">
        <v>0.03</v>
      </c>
    </row>
    <row r="112" spans="1:5" s="7" customFormat="1" ht="11.25" customHeight="1">
      <c r="A112" s="81" t="s">
        <v>211</v>
      </c>
      <c r="B112" s="81"/>
      <c r="C112" s="81"/>
      <c r="D112" s="14"/>
      <c r="E112" s="39"/>
    </row>
    <row r="113" spans="1:8" s="7" customFormat="1" ht="18.75" customHeight="1">
      <c r="A113" s="27" t="s">
        <v>212</v>
      </c>
      <c r="B113" s="28" t="s">
        <v>213</v>
      </c>
      <c r="C113" s="18" t="s">
        <v>214</v>
      </c>
      <c r="D113" s="14">
        <f t="shared" si="2"/>
        <v>3039.42</v>
      </c>
      <c r="E113" s="15">
        <v>0.15</v>
      </c>
    </row>
    <row r="114" spans="1:8" s="7" customFormat="1" ht="34.950000000000003" customHeight="1">
      <c r="A114" s="81" t="s">
        <v>215</v>
      </c>
      <c r="B114" s="81"/>
      <c r="C114" s="81"/>
      <c r="D114" s="14"/>
      <c r="E114" s="32"/>
    </row>
    <row r="115" spans="1:8" s="7" customFormat="1" ht="52.5" customHeight="1">
      <c r="A115" s="27" t="s">
        <v>216</v>
      </c>
      <c r="B115" s="18" t="s">
        <v>217</v>
      </c>
      <c r="C115" s="18" t="s">
        <v>218</v>
      </c>
      <c r="D115" s="14">
        <f t="shared" si="2"/>
        <v>74567.100000000006</v>
      </c>
      <c r="E115" s="15">
        <v>3.68</v>
      </c>
    </row>
    <row r="116" spans="1:8" s="7" customFormat="1" ht="13.5" customHeight="1">
      <c r="A116" s="40"/>
      <c r="B116" s="41" t="s">
        <v>219</v>
      </c>
      <c r="C116" s="41"/>
      <c r="D116" s="16">
        <f>SUM(D10:D115)</f>
        <v>553984.93999999994</v>
      </c>
      <c r="E116" s="42">
        <f>SUM(E11:E115)</f>
        <v>27.339999999999993</v>
      </c>
    </row>
    <row r="117" spans="1:8" s="47" customFormat="1" ht="13.5" customHeight="1">
      <c r="A117" s="43"/>
      <c r="B117" s="44"/>
      <c r="C117" s="44"/>
      <c r="D117" s="45"/>
      <c r="E117" s="46"/>
    </row>
    <row r="118" spans="1:8" s="51" customFormat="1">
      <c r="A118" s="48"/>
      <c r="B118" s="49" t="s">
        <v>220</v>
      </c>
      <c r="C118" s="82" t="s">
        <v>221</v>
      </c>
      <c r="D118" s="82"/>
      <c r="E118" s="50"/>
    </row>
    <row r="119" spans="1:8" s="51" customFormat="1" ht="13.2" customHeight="1">
      <c r="A119" s="48"/>
      <c r="B119" s="52" t="s">
        <v>222</v>
      </c>
      <c r="C119" s="78" t="s">
        <v>223</v>
      </c>
      <c r="D119" s="78"/>
      <c r="E119" s="50"/>
    </row>
    <row r="120" spans="1:8" s="51" customFormat="1">
      <c r="A120" s="48"/>
      <c r="B120" s="53" t="s">
        <v>224</v>
      </c>
      <c r="C120" s="52" t="s">
        <v>224</v>
      </c>
      <c r="D120" s="54"/>
      <c r="E120" s="50"/>
      <c r="H120" s="76"/>
    </row>
    <row r="121" spans="1:8" s="51" customFormat="1">
      <c r="A121" s="48"/>
      <c r="B121" s="75"/>
      <c r="C121" s="52"/>
      <c r="D121" s="54"/>
      <c r="E121" s="50"/>
    </row>
    <row r="122" spans="1:8" s="57" customFormat="1" ht="12.75" customHeight="1">
      <c r="A122" s="55"/>
      <c r="B122" s="83" t="s">
        <v>238</v>
      </c>
      <c r="C122" s="83"/>
      <c r="D122" s="83"/>
      <c r="E122" s="56"/>
      <c r="H122" s="77"/>
    </row>
    <row r="123" spans="1:8" s="57" customFormat="1" ht="9.6">
      <c r="A123" s="55"/>
      <c r="B123" s="83" t="s">
        <v>0</v>
      </c>
      <c r="C123" s="83"/>
      <c r="D123" s="83"/>
      <c r="E123" s="56"/>
    </row>
    <row r="124" spans="1:8">
      <c r="A124" s="84" t="s">
        <v>1</v>
      </c>
      <c r="B124" s="85"/>
      <c r="C124" s="85"/>
      <c r="D124" s="85"/>
    </row>
    <row r="125" spans="1:8">
      <c r="A125" s="86" t="s">
        <v>225</v>
      </c>
      <c r="B125" s="87"/>
      <c r="C125" s="87"/>
      <c r="D125" s="87"/>
    </row>
    <row r="126" spans="1:8">
      <c r="A126" s="88" t="s">
        <v>226</v>
      </c>
      <c r="B126" s="89"/>
      <c r="C126" s="89"/>
      <c r="D126" s="89"/>
    </row>
    <row r="127" spans="1:8" ht="100.95" customHeight="1">
      <c r="A127" s="58" t="s">
        <v>4</v>
      </c>
      <c r="B127" s="59" t="s">
        <v>5</v>
      </c>
      <c r="C127" s="59" t="s">
        <v>6</v>
      </c>
      <c r="D127" s="59" t="s">
        <v>7</v>
      </c>
      <c r="E127" s="10" t="s">
        <v>8</v>
      </c>
    </row>
    <row r="128" spans="1:8">
      <c r="A128" s="58" t="s">
        <v>227</v>
      </c>
      <c r="B128" s="59" t="s">
        <v>228</v>
      </c>
      <c r="C128" s="60" t="s">
        <v>22</v>
      </c>
      <c r="D128" s="14">
        <f t="shared" ref="D128:D131" si="3">ROUND(E128*2096.2*5+E128*1397.4*7,2)</f>
        <v>2228.91</v>
      </c>
      <c r="E128" s="61">
        <v>0.11</v>
      </c>
    </row>
    <row r="129" spans="1:6" ht="21.6">
      <c r="A129" s="58" t="s">
        <v>229</v>
      </c>
      <c r="B129" s="61" t="s">
        <v>230</v>
      </c>
      <c r="C129" s="61" t="s">
        <v>231</v>
      </c>
      <c r="D129" s="14">
        <f t="shared" si="3"/>
        <v>10131.4</v>
      </c>
      <c r="E129" s="61">
        <v>0.5</v>
      </c>
    </row>
    <row r="130" spans="1:6" ht="30.6">
      <c r="A130" s="58" t="s">
        <v>232</v>
      </c>
      <c r="B130" s="62" t="s">
        <v>233</v>
      </c>
      <c r="C130" s="60" t="s">
        <v>22</v>
      </c>
      <c r="D130" s="14">
        <f t="shared" si="3"/>
        <v>5876.21</v>
      </c>
      <c r="E130" s="63">
        <v>0.28999999999999998</v>
      </c>
    </row>
    <row r="131" spans="1:6" ht="30.6">
      <c r="A131" s="58" t="s">
        <v>234</v>
      </c>
      <c r="B131" s="62" t="s">
        <v>235</v>
      </c>
      <c r="C131" s="64" t="s">
        <v>236</v>
      </c>
      <c r="D131" s="14">
        <f t="shared" si="3"/>
        <v>3444.68</v>
      </c>
      <c r="E131" s="61">
        <v>0.17</v>
      </c>
    </row>
    <row r="132" spans="1:6">
      <c r="A132" s="65"/>
      <c r="B132" s="66" t="s">
        <v>219</v>
      </c>
      <c r="C132" s="66"/>
      <c r="D132" s="67">
        <f>SUM(D128:D131)</f>
        <v>21681.200000000001</v>
      </c>
      <c r="E132" s="67">
        <f>SUM(E128:E131)</f>
        <v>1.0699999999999998</v>
      </c>
    </row>
    <row r="133" spans="1:6" customFormat="1">
      <c r="A133" s="68"/>
      <c r="B133" s="69"/>
      <c r="C133" s="69"/>
      <c r="D133" s="70"/>
      <c r="E133" s="71"/>
      <c r="F133" s="51"/>
    </row>
    <row r="134" spans="1:6" s="51" customFormat="1">
      <c r="A134" s="48"/>
      <c r="B134" s="49" t="s">
        <v>220</v>
      </c>
      <c r="C134" s="82" t="s">
        <v>221</v>
      </c>
      <c r="D134" s="82"/>
      <c r="E134" s="50"/>
    </row>
    <row r="135" spans="1:6" s="51" customFormat="1" ht="13.2" customHeight="1">
      <c r="A135" s="48"/>
      <c r="B135" s="52" t="s">
        <v>222</v>
      </c>
      <c r="C135" s="78" t="s">
        <v>223</v>
      </c>
      <c r="D135" s="78"/>
      <c r="E135" s="50"/>
    </row>
    <row r="136" spans="1:6" s="51" customFormat="1">
      <c r="A136" s="48"/>
      <c r="B136" s="53" t="s">
        <v>224</v>
      </c>
      <c r="C136" s="52" t="s">
        <v>224</v>
      </c>
      <c r="D136" s="5"/>
      <c r="E136" s="50"/>
    </row>
    <row r="137" spans="1:6">
      <c r="A137" s="72"/>
      <c r="B137" s="73"/>
      <c r="C137" s="73"/>
      <c r="D137" s="73"/>
    </row>
  </sheetData>
  <mergeCells count="42">
    <mergeCell ref="A6:D6"/>
    <mergeCell ref="B1:D1"/>
    <mergeCell ref="B2:D2"/>
    <mergeCell ref="A3:D3"/>
    <mergeCell ref="B4:D4"/>
    <mergeCell ref="A5:D5"/>
    <mergeCell ref="A44:C44"/>
    <mergeCell ref="A7:D7"/>
    <mergeCell ref="A9:D9"/>
    <mergeCell ref="A10:D10"/>
    <mergeCell ref="A12:C12"/>
    <mergeCell ref="A19:C19"/>
    <mergeCell ref="A21:C21"/>
    <mergeCell ref="A23:C23"/>
    <mergeCell ref="A25:C25"/>
    <mergeCell ref="A32:C32"/>
    <mergeCell ref="A36:C36"/>
    <mergeCell ref="A42:C42"/>
    <mergeCell ref="A105:C105"/>
    <mergeCell ref="A48:C48"/>
    <mergeCell ref="A51:C51"/>
    <mergeCell ref="A55:D55"/>
    <mergeCell ref="A56:C56"/>
    <mergeCell ref="A58:C58"/>
    <mergeCell ref="A62:C62"/>
    <mergeCell ref="A78:C78"/>
    <mergeCell ref="A85:C85"/>
    <mergeCell ref="A95:D95"/>
    <mergeCell ref="A96:C96"/>
    <mergeCell ref="A101:C101"/>
    <mergeCell ref="C135:D135"/>
    <mergeCell ref="A109:C109"/>
    <mergeCell ref="A112:C112"/>
    <mergeCell ref="A114:C114"/>
    <mergeCell ref="C118:D118"/>
    <mergeCell ref="C119:D119"/>
    <mergeCell ref="B122:D122"/>
    <mergeCell ref="B123:D123"/>
    <mergeCell ref="A124:D124"/>
    <mergeCell ref="A125:D125"/>
    <mergeCell ref="A126:D126"/>
    <mergeCell ref="C134:D1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Adm#Econom#6</dc:creator>
  <cp:lastModifiedBy>Ums#Econom#1</cp:lastModifiedBy>
  <cp:lastPrinted>2016-09-07T07:26:02Z</cp:lastPrinted>
  <dcterms:created xsi:type="dcterms:W3CDTF">2016-09-07T07:15:22Z</dcterms:created>
  <dcterms:modified xsi:type="dcterms:W3CDTF">2017-03-09T11:10:52Z</dcterms:modified>
</cp:coreProperties>
</file>